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1447802D-918F-460A-AAF4-ED3A463FAD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variantas'!$A$1:$J$124</definedName>
  </definedNames>
  <calcPr calcId="181029"/>
</workbook>
</file>

<file path=xl/calcChain.xml><?xml version="1.0" encoding="utf-8"?>
<calcChain xmlns="http://schemas.openxmlformats.org/spreadsheetml/2006/main">
  <c r="J14" i="1" l="1"/>
  <c r="J15" i="1"/>
  <c r="J16" i="1"/>
  <c r="J17" i="1"/>
  <c r="J18" i="1"/>
  <c r="J19" i="1"/>
  <c r="J20" i="1"/>
  <c r="F21" i="1"/>
  <c r="G21" i="1"/>
  <c r="H21" i="1"/>
  <c r="J23" i="1"/>
  <c r="J26" i="1" s="1"/>
  <c r="J24" i="1"/>
  <c r="J25" i="1"/>
  <c r="F26" i="1"/>
  <c r="G39" i="1" s="1"/>
  <c r="G26" i="1"/>
  <c r="H26" i="1"/>
  <c r="J28" i="1"/>
  <c r="J29" i="1"/>
  <c r="J30" i="1"/>
  <c r="F31" i="1"/>
  <c r="G31" i="1"/>
  <c r="H31" i="1"/>
  <c r="J33" i="1"/>
  <c r="J34" i="1"/>
  <c r="J35" i="1"/>
  <c r="J38" i="1" s="1"/>
  <c r="J36" i="1"/>
  <c r="J37" i="1"/>
  <c r="F38" i="1"/>
  <c r="G38" i="1"/>
  <c r="H38" i="1"/>
  <c r="J43" i="1"/>
  <c r="J45" i="1" s="1"/>
  <c r="J44" i="1"/>
  <c r="F45" i="1"/>
  <c r="G45" i="1"/>
  <c r="H52" i="1" s="1"/>
  <c r="H45" i="1"/>
  <c r="J47" i="1"/>
  <c r="J51" i="1" s="1"/>
  <c r="J48" i="1"/>
  <c r="J49" i="1"/>
  <c r="J50" i="1"/>
  <c r="F51" i="1"/>
  <c r="G52" i="1" s="1"/>
  <c r="G51" i="1"/>
  <c r="H51" i="1"/>
  <c r="J56" i="1"/>
  <c r="J57" i="1"/>
  <c r="F58" i="1"/>
  <c r="G58" i="1"/>
  <c r="F70" i="1" s="1"/>
  <c r="H58" i="1"/>
  <c r="J58" i="1"/>
  <c r="J60" i="1"/>
  <c r="J61" i="1"/>
  <c r="J62" i="1"/>
  <c r="F63" i="1"/>
  <c r="G63" i="1"/>
  <c r="H63" i="1"/>
  <c r="J65" i="1"/>
  <c r="J66" i="1"/>
  <c r="J67" i="1"/>
  <c r="J68" i="1"/>
  <c r="F69" i="1"/>
  <c r="G69" i="1"/>
  <c r="H70" i="1" s="1"/>
  <c r="H69" i="1"/>
  <c r="J74" i="1"/>
  <c r="J75" i="1"/>
  <c r="J76" i="1"/>
  <c r="J77" i="1"/>
  <c r="J78" i="1"/>
  <c r="F79" i="1"/>
  <c r="G92" i="1" s="1"/>
  <c r="G79" i="1"/>
  <c r="H79" i="1"/>
  <c r="J79" i="1"/>
  <c r="J81" i="1"/>
  <c r="J82" i="1"/>
  <c r="J83" i="1"/>
  <c r="F84" i="1"/>
  <c r="G84" i="1"/>
  <c r="H84" i="1"/>
  <c r="J86" i="1"/>
  <c r="J87" i="1"/>
  <c r="J88" i="1"/>
  <c r="J89" i="1"/>
  <c r="J90" i="1"/>
  <c r="F91" i="1"/>
  <c r="G91" i="1"/>
  <c r="H91" i="1"/>
  <c r="J91" i="1"/>
  <c r="J96" i="1"/>
  <c r="J97" i="1"/>
  <c r="J98" i="1"/>
  <c r="J99" i="1"/>
  <c r="F100" i="1"/>
  <c r="H112" i="1" s="1"/>
  <c r="G100" i="1"/>
  <c r="H100" i="1"/>
  <c r="J102" i="1"/>
  <c r="J103" i="1"/>
  <c r="J104" i="1"/>
  <c r="F105" i="1"/>
  <c r="G112" i="1" s="1"/>
  <c r="G105" i="1"/>
  <c r="H105" i="1"/>
  <c r="J107" i="1"/>
  <c r="J108" i="1"/>
  <c r="J109" i="1"/>
  <c r="J110" i="1"/>
  <c r="F111" i="1"/>
  <c r="G111" i="1"/>
  <c r="H111" i="1"/>
  <c r="J115" i="1"/>
  <c r="J116" i="1"/>
  <c r="F117" i="1"/>
  <c r="G117" i="1"/>
  <c r="H117" i="1"/>
  <c r="J111" i="1" l="1"/>
  <c r="J52" i="1"/>
  <c r="F112" i="1"/>
  <c r="J69" i="1"/>
  <c r="J100" i="1"/>
  <c r="H92" i="1"/>
  <c r="G70" i="1"/>
  <c r="J117" i="1"/>
  <c r="J63" i="1"/>
  <c r="J70" i="1" s="1"/>
  <c r="H39" i="1"/>
  <c r="J105" i="1"/>
  <c r="J112" i="1" s="1"/>
  <c r="J84" i="1"/>
  <c r="J92" i="1" s="1"/>
  <c r="J31" i="1"/>
  <c r="F92" i="1"/>
  <c r="F39" i="1"/>
  <c r="F52" i="1"/>
  <c r="J21" i="1"/>
  <c r="J39" i="1" s="1"/>
  <c r="J119" i="1" l="1"/>
  <c r="J120" i="1" l="1"/>
  <c r="J121" i="1" s="1"/>
  <c r="J9" i="1" s="1"/>
</calcChain>
</file>

<file path=xl/sharedStrings.xml><?xml version="1.0" encoding="utf-8"?>
<sst xmlns="http://schemas.openxmlformats.org/spreadsheetml/2006/main" count="228" uniqueCount="87">
  <si>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</si>
  <si>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</si>
  <si>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</si>
  <si>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</si>
  <si>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</si>
  <si>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</si>
  <si>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</si>
  <si>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</si>
  <si>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</si>
  <si>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</si>
  <si>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</si>
  <si>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</si>
  <si>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</si>
  <si>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</si>
  <si>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</si>
  <si>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</si>
  <si>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</si>
  <si>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</si>
  <si>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</si>
  <si>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Procesų valdymas ir automatizacija</t>
  </si>
  <si>
    <t>Monitoriaus ir kompiuterio montavimas</t>
  </si>
  <si>
    <t>vnt</t>
  </si>
  <si>
    <t>Monitoriaus sąveikos sistemoje derinimas</t>
  </si>
  <si>
    <t>PVS valdymo ir kontrolės kompiuterinė darbo vieta. Kompiuteris ( ne blogiau kaip Intel i5 procesorius, 8 GB RAM, 500 GB SSD, klaviatūra, pelė, Win10 Pro OS), LED monitorius</t>
  </si>
  <si>
    <t>kompl.</t>
  </si>
  <si>
    <t>Kompiuterinių komutatorių montavimas, tvirtinant komutacinėse spintose</t>
  </si>
  <si>
    <t>Tinklo komutatorius, 8p 10/100/1000</t>
  </si>
  <si>
    <t>vnt.</t>
  </si>
  <si>
    <t>PVS valdymo ir kontrolės serverio programinis paketas, skirtas PVS taikomųjų modulių paruošimui, užduočių vykdymui bei duomenų mainų tarp serverio ir PLV užtikrinimui</t>
  </si>
  <si>
    <t>Programinių arba loginių operacijų iki 2 įėjimo signalų valdymo sistemos derinimas*PVS programavimas</t>
  </si>
  <si>
    <t>Valdymo ir reguliavimo spintos montavimas</t>
  </si>
  <si>
    <t>Pastato valdymo sistemos signalų surinkimo skydas 600x600 AVS-PVS sukomplektuotas</t>
  </si>
  <si>
    <t>Programinių arba loginių operacijų iki 2 išėjimo signalų valdymo sistemos derinimas* programvimo, derinimo darbai</t>
  </si>
  <si>
    <t>Kabelių, laidų apsaugos gofruotų vamzdžių klojimas, tvirtinant prie konstrukcijų, kai vamzdžių išorinis skersmuo iki 32 mm</t>
  </si>
  <si>
    <t>100 m</t>
  </si>
  <si>
    <t>Elektros instaliacijos vamzdžiai iš PVC 16-32 mm</t>
  </si>
  <si>
    <t>m</t>
  </si>
  <si>
    <t>Hermetizacija sandarinimo mase</t>
  </si>
  <si>
    <t>Signalinio kabelio tarp sistemos elementų tiesimas plastikiniuose kanaluose</t>
  </si>
  <si>
    <t>100m</t>
  </si>
  <si>
    <t xml:space="preserve">Duomenų perdavimo kabelis UTP viengyslis, CAT5E  </t>
  </si>
  <si>
    <t xml:space="preserve">m </t>
  </si>
  <si>
    <t>Lankstūs kontroliniai kabeliai 4x0.75</t>
  </si>
  <si>
    <t xml:space="preserve">300/500V kontroliniai lankstūs variniai kabeliai 6x0,75 </t>
  </si>
  <si>
    <t>500V kontroliniai lankstūs variniai kabeliai 10x0.75</t>
  </si>
  <si>
    <t>Oro ruošimo sistemos automatikos valdymo skydas AVS-ŠP sukomplektuotas</t>
  </si>
  <si>
    <t>Paviršinių temperatūros arba slėgio daviklių montavimas</t>
  </si>
  <si>
    <t>Lauko oro temperatūros jutiklis</t>
  </si>
  <si>
    <t>Vandens temperatūros jutiklis su gilze</t>
  </si>
  <si>
    <t>Vandens slėgio relė</t>
  </si>
  <si>
    <t>Oro ruošimo sistemos automatikos valdymo skydas AVS-OR1 sukomplektuotas</t>
  </si>
  <si>
    <t>Elektros instaliacijos vamzdžiai iš PVC 16- 32 mm</t>
  </si>
  <si>
    <t xml:space="preserve">Variniai galios kabeliai 3x1.5  </t>
  </si>
  <si>
    <t>Ekranuotas kontrolinis kabelis Cu 3x2x0,8</t>
  </si>
  <si>
    <t>Lankstūs kontroliniai kabeliai 2x0.75</t>
  </si>
  <si>
    <t>Dūmų šalinimo ir oro tiekimo automatikos valdymo skydas 1200x800 AVS-DŠ1 sukomplektuotas</t>
  </si>
  <si>
    <t>Dūmų šalinimo ir oro tiekimo automatikos valdymo skydas AVS-DŠ2</t>
  </si>
  <si>
    <t xml:space="preserve">Variniai kabeliai 5x2.5 </t>
  </si>
  <si>
    <t>Vėdinimo automatikos valdymo skydas AVS-VS</t>
  </si>
  <si>
    <t>Elektros instaliacijos vamzdžiai iš PVC (lygūs, su movomis) 16-32 mm</t>
  </si>
  <si>
    <t>Metalinių lovių montavimas ant anksčiau sumontuotų atraminių konstrukcijų</t>
  </si>
  <si>
    <t>Karšto cinkavimo perforuotas kabelių lovelis 60mm aukščio su visomis tvirtinimo ir jungimo detalėmis: 100- 200mm pločio</t>
  </si>
  <si>
    <t>Skyrius PASTATO VALDYMO SISTEMA (PVS)</t>
  </si>
  <si>
    <t xml:space="preserve">Išoriniai komponentai ir įrenginiai </t>
  </si>
  <si>
    <t>Iš viso už poskyrių Išoriniai komponentai ir įrenginiai</t>
  </si>
  <si>
    <t xml:space="preserve">Skydai </t>
  </si>
  <si>
    <t>Iš viso už poskyrių Skydai</t>
  </si>
  <si>
    <t xml:space="preserve">Montavimo medžiagos </t>
  </si>
  <si>
    <t>Iš viso už poskyrių Montavimo medžiagos</t>
  </si>
  <si>
    <t xml:space="preserve">Kabeliai </t>
  </si>
  <si>
    <t>Iš viso už poskyrių Kabeliai</t>
  </si>
  <si>
    <t>Iš viso už skyrių PASTATO VALDYMO SISTEMA (PVS)</t>
  </si>
  <si>
    <t>Skyrius ŠILUMOS GAMYBA</t>
  </si>
  <si>
    <t>Iš viso už skyrių ŠILUMOS GAMYBA</t>
  </si>
  <si>
    <t>Skyrius ORO RUOŠIMAS</t>
  </si>
  <si>
    <t>Iš viso už skyrių ORO RUOŠIMAS</t>
  </si>
  <si>
    <t>Skyrius DŪMŲ ŠALINIMAS IR ORO TIEKIMAS</t>
  </si>
  <si>
    <t>Iš viso už skyrių DŪMŲ ŠALINIMAS IR ORO TIEKIMAS</t>
  </si>
  <si>
    <t>Skyrius VĖDINIMAS</t>
  </si>
  <si>
    <t xml:space="preserve">Kabeliai  </t>
  </si>
  <si>
    <t xml:space="preserve">Iš viso už poskyrių Kabeliai </t>
  </si>
  <si>
    <t>Iš viso už skyrių VĖDINIMAS</t>
  </si>
  <si>
    <t>Skyrius MONTAVIMO MEDŽIAGOS VISOMS SISTEMOMS</t>
  </si>
  <si>
    <t>Iš viso už skyrių MONTAVIMO MEDŽIAGOS VISOMS SISTEMOMS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</si>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</sst>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139"/>
  <sheetViews>
    <sheetView showZeros="0" tabSelected="1" zoomScaleNormal="100" workbookViewId="0">
      <pane ySplit="11" topLeftCell="A117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52184.810000000005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4" t="s">
        <v>10</v>
      </c>
      <c r="B6" s="44"/>
      <c r="C6" s="43" t="s">
        <v>17</v>
      </c>
      <c r="D6" s="43"/>
      <c r="E6" s="43"/>
      <c r="F6" s="43"/>
      <c r="G6" s="43"/>
      <c r="H6" s="43"/>
      <c r="I6" s="43"/>
      <c r="J6" s="43"/>
      <c r="BC6" s="36" t="s">
        <v>17</v>
      </c>
    </row>
    <row r="7" spans="1:55" x14ac:dyDescent="0.25">
      <c r="A7" s="44" t="s">
        <v>8</v>
      </c>
      <c r="B7" s="44"/>
      <c r="C7" s="43" t="s">
        <v>18</v>
      </c>
      <c r="D7" s="43"/>
      <c r="E7" s="43"/>
      <c r="F7" s="43"/>
      <c r="G7" s="43"/>
      <c r="H7" s="43"/>
      <c r="I7" s="43"/>
      <c r="J7" s="43"/>
      <c r="BC7" s="36" t="s">
        <v>18</v>
      </c>
    </row>
    <row r="8" spans="1:55" x14ac:dyDescent="0.25">
      <c r="A8" s="44" t="s">
        <v>9</v>
      </c>
      <c r="B8" s="44"/>
      <c r="C8" s="43" t="s">
        <v>19</v>
      </c>
      <c r="D8" s="43"/>
      <c r="E8" s="43"/>
      <c r="F8" s="43"/>
      <c r="G8" s="43"/>
      <c r="H8" s="43"/>
      <c r="I8" s="43"/>
      <c r="J8" s="43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J121</f>
        <v>0</v>
      </c>
    </row>
    <row r="10" spans="1:55" ht="17.25" customHeight="1" x14ac:dyDescent="0.25">
      <c r="A10" s="37" t="s">
        <v>3</v>
      </c>
      <c r="B10" s="39" t="s">
        <v>4</v>
      </c>
      <c r="C10" s="39" t="s">
        <v>6</v>
      </c>
      <c r="D10" s="40" t="s">
        <v>5</v>
      </c>
      <c r="E10" s="42" t="s">
        <v>0</v>
      </c>
      <c r="G10" s="8"/>
      <c r="H10" s="8"/>
      <c r="I10" s="8" t="s">
        <v>1</v>
      </c>
      <c r="J10" s="8"/>
    </row>
    <row r="11" spans="1:55" ht="22.5" x14ac:dyDescent="0.25">
      <c r="A11" s="38"/>
      <c r="B11" s="39"/>
      <c r="C11" s="39"/>
      <c r="D11" s="41"/>
      <c r="E11" s="42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22.5" x14ac:dyDescent="0.25">
      <c r="A12" s="10"/>
      <c r="B12" s="11"/>
      <c r="C12" s="45" t="s">
        <v>62</v>
      </c>
      <c r="D12" s="46"/>
      <c r="E12" s="46"/>
      <c r="F12" s="26"/>
      <c r="G12" s="26"/>
      <c r="H12" s="26"/>
      <c r="I12" s="27"/>
      <c r="J12" s="26"/>
      <c r="BB12" s="34" t="s">
        <v>62</v>
      </c>
    </row>
    <row r="13" spans="1:55" x14ac:dyDescent="0.25">
      <c r="A13" s="10"/>
      <c r="B13" s="11"/>
      <c r="C13" s="47" t="s">
        <v>63</v>
      </c>
      <c r="D13" s="48"/>
      <c r="E13" s="48"/>
      <c r="F13" s="26"/>
      <c r="G13" s="26"/>
      <c r="H13" s="26"/>
      <c r="I13" s="27"/>
      <c r="J13" s="26"/>
      <c r="BB13" s="34" t="s">
        <v>63</v>
      </c>
    </row>
    <row r="14" spans="1:55" ht="22.5" x14ac:dyDescent="0.25">
      <c r="A14" s="10">
        <v>1</v>
      </c>
      <c r="B14" s="11"/>
      <c r="C14" s="12" t="s">
        <v>20</v>
      </c>
      <c r="D14" s="11" t="s">
        <v>21</v>
      </c>
      <c r="E14" s="13">
        <v>2</v>
      </c>
      <c r="F14" s="14"/>
      <c r="G14" s="14"/>
      <c r="H14" s="14"/>
      <c r="I14" s="25"/>
      <c r="J14" s="14">
        <f t="shared" ref="J14:J20" si="0">ROUND(I14*E14,2)</f>
        <v>0</v>
      </c>
    </row>
    <row r="15" spans="1:55" ht="22.5" x14ac:dyDescent="0.25">
      <c r="A15" s="10">
        <v>2</v>
      </c>
      <c r="B15" s="11"/>
      <c r="C15" s="12" t="s">
        <v>22</v>
      </c>
      <c r="D15" s="11" t="s">
        <v>21</v>
      </c>
      <c r="E15" s="13">
        <v>1</v>
      </c>
      <c r="F15" s="14"/>
      <c r="G15" s="14"/>
      <c r="H15" s="14"/>
      <c r="I15" s="25"/>
      <c r="J15" s="14">
        <f t="shared" si="0"/>
        <v>0</v>
      </c>
    </row>
    <row r="16" spans="1:55" ht="67.5" x14ac:dyDescent="0.25">
      <c r="A16" s="10">
        <v>3</v>
      </c>
      <c r="B16" s="11"/>
      <c r="C16" s="12" t="s">
        <v>23</v>
      </c>
      <c r="D16" s="11" t="s">
        <v>24</v>
      </c>
      <c r="E16" s="13">
        <v>1</v>
      </c>
      <c r="F16" s="14"/>
      <c r="G16" s="14"/>
      <c r="H16" s="14"/>
      <c r="I16" s="25"/>
      <c r="J16" s="14">
        <f t="shared" si="0"/>
        <v>0</v>
      </c>
    </row>
    <row r="17" spans="1:54" ht="33.75" x14ac:dyDescent="0.25">
      <c r="A17" s="10">
        <v>4</v>
      </c>
      <c r="B17" s="11"/>
      <c r="C17" s="12" t="s">
        <v>25</v>
      </c>
      <c r="D17" s="11" t="s">
        <v>21</v>
      </c>
      <c r="E17" s="13">
        <v>1</v>
      </c>
      <c r="F17" s="14"/>
      <c r="G17" s="14"/>
      <c r="H17" s="14"/>
      <c r="I17" s="25"/>
      <c r="J17" s="14">
        <f t="shared" si="0"/>
        <v>0</v>
      </c>
    </row>
    <row r="18" spans="1:54" ht="22.5" x14ac:dyDescent="0.25">
      <c r="A18" s="10">
        <v>5</v>
      </c>
      <c r="B18" s="11"/>
      <c r="C18" s="12" t="s">
        <v>26</v>
      </c>
      <c r="D18" s="11" t="s">
        <v>27</v>
      </c>
      <c r="E18" s="13">
        <v>1</v>
      </c>
      <c r="F18" s="14"/>
      <c r="G18" s="14"/>
      <c r="H18" s="14"/>
      <c r="I18" s="25"/>
      <c r="J18" s="14">
        <f t="shared" si="0"/>
        <v>0</v>
      </c>
    </row>
    <row r="19" spans="1:54" ht="67.5" x14ac:dyDescent="0.25">
      <c r="A19" s="10">
        <v>6</v>
      </c>
      <c r="B19" s="11"/>
      <c r="C19" s="12" t="s">
        <v>28</v>
      </c>
      <c r="D19" s="11" t="s">
        <v>27</v>
      </c>
      <c r="E19" s="13">
        <v>1</v>
      </c>
      <c r="F19" s="14"/>
      <c r="G19" s="14"/>
      <c r="H19" s="14"/>
      <c r="I19" s="25"/>
      <c r="J19" s="14">
        <f t="shared" si="0"/>
        <v>0</v>
      </c>
    </row>
    <row r="20" spans="1:54" ht="45" x14ac:dyDescent="0.25">
      <c r="A20" s="10">
        <v>7</v>
      </c>
      <c r="B20" s="11"/>
      <c r="C20" s="12" t="s">
        <v>29</v>
      </c>
      <c r="D20" s="11" t="s">
        <v>27</v>
      </c>
      <c r="E20" s="13">
        <v>1</v>
      </c>
      <c r="F20" s="14"/>
      <c r="G20" s="14"/>
      <c r="H20" s="14"/>
      <c r="I20" s="25"/>
      <c r="J20" s="14">
        <f t="shared" si="0"/>
        <v>0</v>
      </c>
    </row>
    <row r="21" spans="1:54" ht="22.5" x14ac:dyDescent="0.25">
      <c r="A21" s="10"/>
      <c r="B21" s="11"/>
      <c r="C21" s="47" t="s">
        <v>64</v>
      </c>
      <c r="D21" s="48"/>
      <c r="E21" s="48"/>
      <c r="F21" s="26" t="str">
        <f>IF(AND(SUM(G13:G20)=0,SUM(H13:H20)=0),IF(SUM(F13:F20)=0,"",TEXT(SUM(F13:F20),"# ##0,00")),IF(SUM(F13:F20)=0,TEXT(0,"# ##0,00"),TEXT(SUM(F13:F20),"# ##0,00")))</f>
        <v/>
      </c>
      <c r="G21" s="26" t="str">
        <f>IF(AND(SUM(F13:F20)=0,SUM(H13:H20)=0),IF(SUM(G13:G20)=0,"",TEXT(SUM(G13:G20),"# ##0,00")),IF(SUM(G13:G20)=0,TEXT(0,"# ##0,00"),TEXT(SUM(G13:G20),"# ##0,00")))</f>
        <v/>
      </c>
      <c r="H21" s="26" t="str">
        <f>IF(AND(SUM(F13:F20)=0,SUM(G13:G20)=0),IF(SUM(H13:H20)=0,"",TEXT(SUM(H13:H20),"# ##0,00")),IF(SUM(H13:H20)=0,TEXT(0,"# ##0,00"),TEXT(SUM(H13:H20),"# ##0,00")))</f>
        <v/>
      </c>
      <c r="I21" s="27"/>
      <c r="J21" s="26" t="str">
        <f>IF(SUM(J13:J20)=0,"",TEXT(SUM(J13:J20),"# ##0,00"))</f>
        <v/>
      </c>
      <c r="BB21" s="34" t="s">
        <v>64</v>
      </c>
    </row>
    <row r="22" spans="1:54" x14ac:dyDescent="0.25">
      <c r="A22" s="10"/>
      <c r="B22" s="11"/>
      <c r="C22" s="47" t="s">
        <v>65</v>
      </c>
      <c r="D22" s="48"/>
      <c r="E22" s="48"/>
      <c r="F22" s="26"/>
      <c r="G22" s="26"/>
      <c r="H22" s="26"/>
      <c r="I22" s="27"/>
      <c r="J22" s="26"/>
      <c r="BB22" s="34" t="s">
        <v>65</v>
      </c>
    </row>
    <row r="23" spans="1:54" ht="22.5" x14ac:dyDescent="0.25">
      <c r="A23" s="10">
        <v>8</v>
      </c>
      <c r="B23" s="11"/>
      <c r="C23" s="12" t="s">
        <v>30</v>
      </c>
      <c r="D23" s="11" t="s">
        <v>27</v>
      </c>
      <c r="E23" s="13">
        <v>1</v>
      </c>
      <c r="F23" s="14"/>
      <c r="G23" s="14"/>
      <c r="H23" s="14"/>
      <c r="I23" s="25"/>
      <c r="J23" s="14">
        <f>ROUND(I23*E23,2)</f>
        <v>0</v>
      </c>
    </row>
    <row r="24" spans="1:54" ht="45" x14ac:dyDescent="0.25">
      <c r="A24" s="10">
        <v>9</v>
      </c>
      <c r="B24" s="11"/>
      <c r="C24" s="12" t="s">
        <v>31</v>
      </c>
      <c r="D24" s="11" t="s">
        <v>24</v>
      </c>
      <c r="E24" s="13">
        <v>1</v>
      </c>
      <c r="F24" s="14"/>
      <c r="G24" s="14"/>
      <c r="H24" s="14"/>
      <c r="I24" s="25"/>
      <c r="J24" s="14">
        <f>ROUND(I24*E24,2)</f>
        <v>0</v>
      </c>
    </row>
    <row r="25" spans="1:54" ht="45" x14ac:dyDescent="0.25">
      <c r="A25" s="10">
        <v>10</v>
      </c>
      <c r="B25" s="11"/>
      <c r="C25" s="12" t="s">
        <v>32</v>
      </c>
      <c r="D25" s="11" t="s">
        <v>27</v>
      </c>
      <c r="E25" s="13">
        <v>1</v>
      </c>
      <c r="F25" s="14"/>
      <c r="G25" s="14"/>
      <c r="H25" s="14"/>
      <c r="I25" s="25"/>
      <c r="J25" s="14">
        <f>ROUND(I25*E25,2)</f>
        <v>0</v>
      </c>
    </row>
    <row r="26" spans="1:54" x14ac:dyDescent="0.25">
      <c r="A26" s="10"/>
      <c r="B26" s="11"/>
      <c r="C26" s="47" t="s">
        <v>66</v>
      </c>
      <c r="D26" s="48"/>
      <c r="E26" s="48"/>
      <c r="F26" s="26" t="str">
        <f>IF(AND(SUM(G22:G25)=0,SUM(H22:H25)=0),IF(SUM(F22:F25)=0,"",TEXT(SUM(F22:F25),"# ##0,00")),IF(SUM(F22:F25)=0,TEXT(0,"# ##0,00"),TEXT(SUM(F22:F25),"# ##0,00")))</f>
        <v/>
      </c>
      <c r="G26" s="26" t="str">
        <f>IF(AND(SUM(F22:F25)=0,SUM(H22:H25)=0),IF(SUM(G22:G25)=0,"",TEXT(SUM(G22:G25),"# ##0,00")),IF(SUM(G22:G25)=0,TEXT(0,"# ##0,00"),TEXT(SUM(G22:G25),"# ##0,00")))</f>
        <v/>
      </c>
      <c r="H26" s="26" t="str">
        <f>IF(AND(SUM(F22:F25)=0,SUM(G22:G25)=0),IF(SUM(H22:H25)=0,"",TEXT(SUM(H22:H25),"# ##0,00")),IF(SUM(H22:H25)=0,TEXT(0,"# ##0,00"),TEXT(SUM(H22:H25),"# ##0,00")))</f>
        <v/>
      </c>
      <c r="I26" s="27"/>
      <c r="J26" s="26" t="str">
        <f>IF(SUM(J22:J25)=0,"",TEXT(SUM(J22:J25),"# ##0,00"))</f>
        <v/>
      </c>
      <c r="BB26" s="34" t="s">
        <v>66</v>
      </c>
    </row>
    <row r="27" spans="1:54" x14ac:dyDescent="0.25">
      <c r="A27" s="10"/>
      <c r="B27" s="11"/>
      <c r="C27" s="47" t="s">
        <v>67</v>
      </c>
      <c r="D27" s="48"/>
      <c r="E27" s="48"/>
      <c r="F27" s="26"/>
      <c r="G27" s="26"/>
      <c r="H27" s="26"/>
      <c r="I27" s="27"/>
      <c r="J27" s="26"/>
      <c r="BB27" s="34" t="s">
        <v>67</v>
      </c>
    </row>
    <row r="28" spans="1:54" ht="56.25" x14ac:dyDescent="0.25">
      <c r="A28" s="10">
        <v>11</v>
      </c>
      <c r="B28" s="11"/>
      <c r="C28" s="12" t="s">
        <v>33</v>
      </c>
      <c r="D28" s="11" t="s">
        <v>34</v>
      </c>
      <c r="E28" s="13">
        <v>4</v>
      </c>
      <c r="F28" s="14"/>
      <c r="G28" s="14"/>
      <c r="H28" s="14"/>
      <c r="I28" s="25"/>
      <c r="J28" s="14">
        <f>ROUND(I28*E28,2)</f>
        <v>0</v>
      </c>
    </row>
    <row r="29" spans="1:54" ht="22.5" x14ac:dyDescent="0.25">
      <c r="A29" s="10">
        <v>12</v>
      </c>
      <c r="B29" s="11"/>
      <c r="C29" s="12" t="s">
        <v>35</v>
      </c>
      <c r="D29" s="11" t="s">
        <v>36</v>
      </c>
      <c r="E29" s="13">
        <v>400</v>
      </c>
      <c r="F29" s="14"/>
      <c r="G29" s="14"/>
      <c r="H29" s="14"/>
      <c r="I29" s="25"/>
      <c r="J29" s="14">
        <f>ROUND(I29*E29,2)</f>
        <v>0</v>
      </c>
    </row>
    <row r="30" spans="1:54" ht="22.5" x14ac:dyDescent="0.25">
      <c r="A30" s="10">
        <v>13</v>
      </c>
      <c r="B30" s="11"/>
      <c r="C30" s="12" t="s">
        <v>37</v>
      </c>
      <c r="D30" s="11" t="s">
        <v>27</v>
      </c>
      <c r="E30" s="13">
        <v>1</v>
      </c>
      <c r="F30" s="14"/>
      <c r="G30" s="14"/>
      <c r="H30" s="14"/>
      <c r="I30" s="25"/>
      <c r="J30" s="14">
        <f>ROUND(I30*E30,2)</f>
        <v>0</v>
      </c>
    </row>
    <row r="31" spans="1:54" ht="22.5" x14ac:dyDescent="0.25">
      <c r="A31" s="10"/>
      <c r="B31" s="11"/>
      <c r="C31" s="47" t="s">
        <v>68</v>
      </c>
      <c r="D31" s="48"/>
      <c r="E31" s="48"/>
      <c r="F31" s="26" t="str">
        <f>IF(AND(SUM(G27:G30)=0,SUM(H27:H30)=0),IF(SUM(F27:F30)=0,"",TEXT(SUM(F27:F30),"# ##0,00")),IF(SUM(F27:F30)=0,TEXT(0,"# ##0,00"),TEXT(SUM(F27:F30),"# ##0,00")))</f>
        <v/>
      </c>
      <c r="G31" s="26" t="str">
        <f>IF(AND(SUM(F27:F30)=0,SUM(H27:H30)=0),IF(SUM(G27:G30)=0,"",TEXT(SUM(G27:G30),"# ##0,00")),IF(SUM(G27:G30)=0,TEXT(0,"# ##0,00"),TEXT(SUM(G27:G30),"# ##0,00")))</f>
        <v/>
      </c>
      <c r="H31" s="26" t="str">
        <f>IF(AND(SUM(F27:F30)=0,SUM(G27:G30)=0),IF(SUM(H27:H30)=0,"",TEXT(SUM(H27:H30),"# ##0,00")),IF(SUM(H27:H30)=0,TEXT(0,"# ##0,00"),TEXT(SUM(H27:H30),"# ##0,00")))</f>
        <v/>
      </c>
      <c r="I31" s="27"/>
      <c r="J31" s="26" t="str">
        <f>IF(SUM(J27:J30)=0,"",TEXT(SUM(J27:J30),"# ##0,00"))</f>
        <v/>
      </c>
      <c r="BB31" s="34" t="s">
        <v>68</v>
      </c>
    </row>
    <row r="32" spans="1:54" x14ac:dyDescent="0.25">
      <c r="A32" s="10"/>
      <c r="B32" s="11"/>
      <c r="C32" s="47" t="s">
        <v>69</v>
      </c>
      <c r="D32" s="48"/>
      <c r="E32" s="48"/>
      <c r="F32" s="26"/>
      <c r="G32" s="26"/>
      <c r="H32" s="26"/>
      <c r="I32" s="27"/>
      <c r="J32" s="26"/>
      <c r="BB32" s="34" t="s">
        <v>69</v>
      </c>
    </row>
    <row r="33" spans="1:54" ht="33.75" x14ac:dyDescent="0.25">
      <c r="A33" s="10">
        <v>14</v>
      </c>
      <c r="B33" s="11"/>
      <c r="C33" s="12" t="s">
        <v>38</v>
      </c>
      <c r="D33" s="11" t="s">
        <v>39</v>
      </c>
      <c r="E33" s="13">
        <v>8.16</v>
      </c>
      <c r="F33" s="14"/>
      <c r="G33" s="14"/>
      <c r="H33" s="14"/>
      <c r="I33" s="25"/>
      <c r="J33" s="14">
        <f>ROUND(I33*E33,2)</f>
        <v>0</v>
      </c>
    </row>
    <row r="34" spans="1:54" ht="22.5" x14ac:dyDescent="0.25">
      <c r="A34" s="10">
        <v>15</v>
      </c>
      <c r="B34" s="11"/>
      <c r="C34" s="12" t="s">
        <v>40</v>
      </c>
      <c r="D34" s="11" t="s">
        <v>41</v>
      </c>
      <c r="E34" s="13">
        <v>721</v>
      </c>
      <c r="F34" s="14"/>
      <c r="G34" s="14"/>
      <c r="H34" s="14"/>
      <c r="I34" s="25"/>
      <c r="J34" s="14">
        <f>ROUND(I34*E34,2)</f>
        <v>0</v>
      </c>
    </row>
    <row r="35" spans="1:54" ht="22.5" x14ac:dyDescent="0.25">
      <c r="A35" s="10">
        <v>16</v>
      </c>
      <c r="B35" s="11"/>
      <c r="C35" s="12" t="s">
        <v>42</v>
      </c>
      <c r="D35" s="11" t="s">
        <v>36</v>
      </c>
      <c r="E35" s="13">
        <v>65</v>
      </c>
      <c r="F35" s="14"/>
      <c r="G35" s="14"/>
      <c r="H35" s="14"/>
      <c r="I35" s="25"/>
      <c r="J35" s="14">
        <f>ROUND(I35*E35,2)</f>
        <v>0</v>
      </c>
    </row>
    <row r="36" spans="1:54" ht="22.5" x14ac:dyDescent="0.25">
      <c r="A36" s="10">
        <v>17</v>
      </c>
      <c r="B36" s="11"/>
      <c r="C36" s="12" t="s">
        <v>43</v>
      </c>
      <c r="D36" s="11" t="s">
        <v>41</v>
      </c>
      <c r="E36" s="13">
        <v>15</v>
      </c>
      <c r="F36" s="14"/>
      <c r="G36" s="14"/>
      <c r="H36" s="14"/>
      <c r="I36" s="25"/>
      <c r="J36" s="14">
        <f>ROUND(I36*E36,2)</f>
        <v>0</v>
      </c>
    </row>
    <row r="37" spans="1:54" ht="22.5" x14ac:dyDescent="0.25">
      <c r="A37" s="10">
        <v>18</v>
      </c>
      <c r="B37" s="11"/>
      <c r="C37" s="12" t="s">
        <v>44</v>
      </c>
      <c r="D37" s="11" t="s">
        <v>36</v>
      </c>
      <c r="E37" s="13">
        <v>15</v>
      </c>
      <c r="F37" s="14"/>
      <c r="G37" s="14"/>
      <c r="H37" s="14"/>
      <c r="I37" s="25"/>
      <c r="J37" s="14">
        <f>ROUND(I37*E37,2)</f>
        <v>0</v>
      </c>
    </row>
    <row r="38" spans="1:54" x14ac:dyDescent="0.25">
      <c r="A38" s="10"/>
      <c r="B38" s="11"/>
      <c r="C38" s="47" t="s">
        <v>70</v>
      </c>
      <c r="D38" s="48"/>
      <c r="E38" s="48"/>
      <c r="F38" s="26" t="str">
        <f>IF(AND(SUM(G32:G37)=0,SUM(H32:H37)=0),IF(SUM(F32:F37)=0,"",TEXT(SUM(F32:F37),"# ##0,00")),IF(SUM(F32:F37)=0,TEXT(0,"# ##0,00"),TEXT(SUM(F32:F37),"# ##0,00")))</f>
        <v/>
      </c>
      <c r="G38" s="26" t="str">
        <f>IF(AND(SUM(F32:F37)=0,SUM(H32:H37)=0),IF(SUM(G32:G37)=0,"",TEXT(SUM(G32:G37),"# ##0,00")),IF(SUM(G32:G37)=0,TEXT(0,"# ##0,00"),TEXT(SUM(G32:G37),"# ##0,00")))</f>
        <v/>
      </c>
      <c r="H38" s="26" t="str">
        <f>IF(AND(SUM(F32:F37)=0,SUM(G32:G37)=0),IF(SUM(H32:H37)=0,"",TEXT(SUM(H32:H37),"# ##0,00")),IF(SUM(H32:H37)=0,TEXT(0,"# ##0,00"),TEXT(SUM(H32:H37),"# ##0,00")))</f>
        <v/>
      </c>
      <c r="I38" s="27"/>
      <c r="J38" s="26" t="str">
        <f>IF(SUM(J32:J37)=0,"",TEXT(SUM(J32:J37),"# ##0,00"))</f>
        <v/>
      </c>
      <c r="BB38" s="34" t="s">
        <v>70</v>
      </c>
    </row>
    <row r="39" spans="1:54" ht="22.5" x14ac:dyDescent="0.25">
      <c r="A39" s="10"/>
      <c r="B39" s="11"/>
      <c r="C39" s="47" t="s">
        <v>71</v>
      </c>
      <c r="D39" s="48"/>
      <c r="E39" s="48"/>
      <c r="F39" s="26" t="str">
        <f>IF(AND(SUM(G12:G38)=0,SUM(H12:H38)=0),IF(SUM(F12:F38)=0,"",TEXT(SUM(F12:F38),"# ##0,00")),IF(SUM(F12:F38)=0,TEXT(0,"# ##0,00"),TEXT(SUM(F12:F38),"# ##0,00")))</f>
        <v/>
      </c>
      <c r="G39" s="26" t="str">
        <f>IF(AND(SUM(F12:F38)=0,SUM(H12:H38)=0),IF(SUM(G12:G38)=0,"",TEXT(SUM(G12:G38),"# ##0,00")),IF(SUM(G12:G38)=0,TEXT(0,"# ##0,00"),TEXT(SUM(G12:G38),"# ##0,00")))</f>
        <v/>
      </c>
      <c r="H39" s="26" t="str">
        <f>IF(AND(SUM(F12:F38)=0,SUM(G12:G38)=0),IF(SUM(H12:H38)=0,"",TEXT(SUM(H12:H38),"# ##0,00")),IF(SUM(H12:H38)=0,TEXT(0,"# ##0,00"),TEXT(SUM(H12:H38),"# ##0,00")))</f>
        <v/>
      </c>
      <c r="I39" s="27"/>
      <c r="J39" s="26" t="str">
        <f>IF(SUM(J12:J38)=0,"",TEXT(SUM(J12:J38),"# ##0,00"))</f>
        <v/>
      </c>
      <c r="BB39" s="34" t="s">
        <v>71</v>
      </c>
    </row>
    <row r="40" spans="1:54" x14ac:dyDescent="0.25">
      <c r="A40" s="10"/>
      <c r="B40" s="11"/>
      <c r="C40" s="12"/>
      <c r="D40" s="11"/>
      <c r="E40" s="13"/>
      <c r="F40" s="14"/>
      <c r="G40" s="14"/>
      <c r="H40" s="14"/>
      <c r="I40" s="25"/>
      <c r="J40" s="14"/>
    </row>
    <row r="41" spans="1:54" x14ac:dyDescent="0.25">
      <c r="A41" s="10"/>
      <c r="B41" s="11"/>
      <c r="C41" s="47" t="s">
        <v>72</v>
      </c>
      <c r="D41" s="48"/>
      <c r="E41" s="48"/>
      <c r="F41" s="26"/>
      <c r="G41" s="26"/>
      <c r="H41" s="26"/>
      <c r="I41" s="27"/>
      <c r="J41" s="26"/>
      <c r="BB41" s="34" t="s">
        <v>72</v>
      </c>
    </row>
    <row r="42" spans="1:54" x14ac:dyDescent="0.25">
      <c r="A42" s="10"/>
      <c r="B42" s="11"/>
      <c r="C42" s="47" t="s">
        <v>65</v>
      </c>
      <c r="D42" s="48"/>
      <c r="E42" s="48"/>
      <c r="F42" s="26"/>
      <c r="G42" s="26"/>
      <c r="H42" s="26"/>
      <c r="I42" s="27"/>
      <c r="J42" s="26"/>
      <c r="BB42" s="34" t="s">
        <v>65</v>
      </c>
    </row>
    <row r="43" spans="1:54" ht="22.5" x14ac:dyDescent="0.25">
      <c r="A43" s="10">
        <v>19</v>
      </c>
      <c r="B43" s="11"/>
      <c r="C43" s="12" t="s">
        <v>30</v>
      </c>
      <c r="D43" s="11" t="s">
        <v>27</v>
      </c>
      <c r="E43" s="13">
        <v>1</v>
      </c>
      <c r="F43" s="14"/>
      <c r="G43" s="14"/>
      <c r="H43" s="14"/>
      <c r="I43" s="25"/>
      <c r="J43" s="14">
        <f>ROUND(I43*E43,2)</f>
        <v>0</v>
      </c>
    </row>
    <row r="44" spans="1:54" ht="33.75" x14ac:dyDescent="0.25">
      <c r="A44" s="10">
        <v>20</v>
      </c>
      <c r="B44" s="11"/>
      <c r="C44" s="12" t="s">
        <v>45</v>
      </c>
      <c r="D44" s="11" t="s">
        <v>24</v>
      </c>
      <c r="E44" s="13">
        <v>1</v>
      </c>
      <c r="F44" s="14"/>
      <c r="G44" s="14"/>
      <c r="H44" s="14"/>
      <c r="I44" s="25"/>
      <c r="J44" s="14">
        <f>ROUND(I44*E44,2)</f>
        <v>0</v>
      </c>
    </row>
    <row r="45" spans="1:54" x14ac:dyDescent="0.25">
      <c r="A45" s="10"/>
      <c r="B45" s="11"/>
      <c r="C45" s="47" t="s">
        <v>66</v>
      </c>
      <c r="D45" s="48"/>
      <c r="E45" s="48"/>
      <c r="F45" s="26" t="str">
        <f>IF(AND(SUM(G42:G44)=0,SUM(H42:H44)=0),IF(SUM(F42:F44)=0,"",TEXT(SUM(F42:F44),"# ##0,00")),IF(SUM(F42:F44)=0,TEXT(0,"# ##0,00"),TEXT(SUM(F42:F44),"# ##0,00")))</f>
        <v/>
      </c>
      <c r="G45" s="26" t="str">
        <f>IF(AND(SUM(F42:F44)=0,SUM(H42:H44)=0),IF(SUM(G42:G44)=0,"",TEXT(SUM(G42:G44),"# ##0,00")),IF(SUM(G42:G44)=0,TEXT(0,"# ##0,00"),TEXT(SUM(G42:G44),"# ##0,00")))</f>
        <v/>
      </c>
      <c r="H45" s="26" t="str">
        <f>IF(AND(SUM(F42:F44)=0,SUM(G42:G44)=0),IF(SUM(H42:H44)=0,"",TEXT(SUM(H42:H44),"# ##0,00")),IF(SUM(H42:H44)=0,TEXT(0,"# ##0,00"),TEXT(SUM(H42:H44),"# ##0,00")))</f>
        <v/>
      </c>
      <c r="I45" s="27"/>
      <c r="J45" s="26" t="str">
        <f>IF(SUM(J42:J44)=0,"",TEXT(SUM(J42:J44),"# ##0,00"))</f>
        <v/>
      </c>
      <c r="BB45" s="34" t="s">
        <v>66</v>
      </c>
    </row>
    <row r="46" spans="1:54" x14ac:dyDescent="0.25">
      <c r="A46" s="10"/>
      <c r="B46" s="11"/>
      <c r="C46" s="47" t="s">
        <v>63</v>
      </c>
      <c r="D46" s="48"/>
      <c r="E46" s="48"/>
      <c r="F46" s="26"/>
      <c r="G46" s="26"/>
      <c r="H46" s="26"/>
      <c r="I46" s="27"/>
      <c r="J46" s="26"/>
      <c r="BB46" s="34" t="s">
        <v>63</v>
      </c>
    </row>
    <row r="47" spans="1:54" ht="22.5" x14ac:dyDescent="0.25">
      <c r="A47" s="10">
        <v>21</v>
      </c>
      <c r="B47" s="11"/>
      <c r="C47" s="12" t="s">
        <v>46</v>
      </c>
      <c r="D47" s="11" t="s">
        <v>27</v>
      </c>
      <c r="E47" s="13">
        <v>10</v>
      </c>
      <c r="F47" s="14"/>
      <c r="G47" s="14"/>
      <c r="H47" s="14"/>
      <c r="I47" s="25"/>
      <c r="J47" s="14">
        <f>ROUND(I47*E47,2)</f>
        <v>0</v>
      </c>
    </row>
    <row r="48" spans="1:54" x14ac:dyDescent="0.25">
      <c r="A48" s="10">
        <v>22</v>
      </c>
      <c r="B48" s="11"/>
      <c r="C48" s="12" t="s">
        <v>47</v>
      </c>
      <c r="D48" s="11" t="s">
        <v>21</v>
      </c>
      <c r="E48" s="13">
        <v>1</v>
      </c>
      <c r="F48" s="14"/>
      <c r="G48" s="14"/>
      <c r="H48" s="14"/>
      <c r="I48" s="25"/>
      <c r="J48" s="14">
        <f>ROUND(I48*E48,2)</f>
        <v>0</v>
      </c>
    </row>
    <row r="49" spans="1:54" ht="22.5" x14ac:dyDescent="0.25">
      <c r="A49" s="10">
        <v>23</v>
      </c>
      <c r="B49" s="11"/>
      <c r="C49" s="12" t="s">
        <v>48</v>
      </c>
      <c r="D49" s="11" t="s">
        <v>21</v>
      </c>
      <c r="E49" s="13">
        <v>7</v>
      </c>
      <c r="F49" s="14"/>
      <c r="G49" s="14"/>
      <c r="H49" s="14"/>
      <c r="I49" s="25"/>
      <c r="J49" s="14">
        <f>ROUND(I49*E49,2)</f>
        <v>0</v>
      </c>
    </row>
    <row r="50" spans="1:54" x14ac:dyDescent="0.25">
      <c r="A50" s="10">
        <v>24</v>
      </c>
      <c r="B50" s="11"/>
      <c r="C50" s="12" t="s">
        <v>49</v>
      </c>
      <c r="D50" s="11" t="s">
        <v>21</v>
      </c>
      <c r="E50" s="13">
        <v>2</v>
      </c>
      <c r="F50" s="14"/>
      <c r="G50" s="14"/>
      <c r="H50" s="14"/>
      <c r="I50" s="25"/>
      <c r="J50" s="14">
        <f>ROUND(I50*E50,2)</f>
        <v>0</v>
      </c>
    </row>
    <row r="51" spans="1:54" ht="22.5" x14ac:dyDescent="0.25">
      <c r="A51" s="10"/>
      <c r="B51" s="11"/>
      <c r="C51" s="47" t="s">
        <v>64</v>
      </c>
      <c r="D51" s="48"/>
      <c r="E51" s="48"/>
      <c r="F51" s="26" t="str">
        <f>IF(AND(SUM(G46:G50)=0,SUM(H46:H50)=0),IF(SUM(F46:F50)=0,"",TEXT(SUM(F46:F50),"# ##0,00")),IF(SUM(F46:F50)=0,TEXT(0,"# ##0,00"),TEXT(SUM(F46:F50),"# ##0,00")))</f>
        <v/>
      </c>
      <c r="G51" s="26" t="str">
        <f>IF(AND(SUM(F46:F50)=0,SUM(H46:H50)=0),IF(SUM(G46:G50)=0,"",TEXT(SUM(G46:G50),"# ##0,00")),IF(SUM(G46:G50)=0,TEXT(0,"# ##0,00"),TEXT(SUM(G46:G50),"# ##0,00")))</f>
        <v/>
      </c>
      <c r="H51" s="26" t="str">
        <f>IF(AND(SUM(F46:F50)=0,SUM(G46:G50)=0),IF(SUM(H46:H50)=0,"",TEXT(SUM(H46:H50),"# ##0,00")),IF(SUM(H46:H50)=0,TEXT(0,"# ##0,00"),TEXT(SUM(H46:H50),"# ##0,00")))</f>
        <v/>
      </c>
      <c r="I51" s="27"/>
      <c r="J51" s="26" t="str">
        <f>IF(SUM(J46:J50)=0,"",TEXT(SUM(J46:J50),"# ##0,00"))</f>
        <v/>
      </c>
      <c r="BB51" s="34" t="s">
        <v>64</v>
      </c>
    </row>
    <row r="52" spans="1:54" x14ac:dyDescent="0.25">
      <c r="A52" s="10"/>
      <c r="B52" s="11"/>
      <c r="C52" s="47" t="s">
        <v>73</v>
      </c>
      <c r="D52" s="48"/>
      <c r="E52" s="48"/>
      <c r="F52" s="26" t="str">
        <f>IF(AND(SUM(G41:G51)=0,SUM(H41:H51)=0),IF(SUM(F41:F51)=0,"",TEXT(SUM(F41:F51),"# ##0,00")),IF(SUM(F41:F51)=0,TEXT(0,"# ##0,00"),TEXT(SUM(F41:F51),"# ##0,00")))</f>
        <v/>
      </c>
      <c r="G52" s="26" t="str">
        <f>IF(AND(SUM(F41:F51)=0,SUM(H41:H51)=0),IF(SUM(G41:G51)=0,"",TEXT(SUM(G41:G51),"# ##0,00")),IF(SUM(G41:G51)=0,TEXT(0,"# ##0,00"),TEXT(SUM(G41:G51),"# ##0,00")))</f>
        <v/>
      </c>
      <c r="H52" s="26" t="str">
        <f>IF(AND(SUM(F41:F51)=0,SUM(G41:G51)=0),IF(SUM(H41:H51)=0,"",TEXT(SUM(H41:H51),"# ##0,00")),IF(SUM(H41:H51)=0,TEXT(0,"# ##0,00"),TEXT(SUM(H41:H51),"# ##0,00")))</f>
        <v/>
      </c>
      <c r="I52" s="27"/>
      <c r="J52" s="26" t="str">
        <f>IF(SUM(J41:J51)=0,"",TEXT(SUM(J41:J51),"# ##0,00"))</f>
        <v/>
      </c>
      <c r="BB52" s="34" t="s">
        <v>73</v>
      </c>
    </row>
    <row r="53" spans="1:54" x14ac:dyDescent="0.25">
      <c r="A53" s="10"/>
      <c r="B53" s="11"/>
      <c r="C53" s="12"/>
      <c r="D53" s="11"/>
      <c r="E53" s="13"/>
      <c r="F53" s="14"/>
      <c r="G53" s="14"/>
      <c r="H53" s="14"/>
      <c r="I53" s="25"/>
      <c r="J53" s="14"/>
    </row>
    <row r="54" spans="1:54" x14ac:dyDescent="0.25">
      <c r="A54" s="10"/>
      <c r="B54" s="11"/>
      <c r="C54" s="47" t="s">
        <v>74</v>
      </c>
      <c r="D54" s="48"/>
      <c r="E54" s="48"/>
      <c r="F54" s="26"/>
      <c r="G54" s="26"/>
      <c r="H54" s="26"/>
      <c r="I54" s="27"/>
      <c r="J54" s="26"/>
      <c r="BB54" s="34" t="s">
        <v>74</v>
      </c>
    </row>
    <row r="55" spans="1:54" x14ac:dyDescent="0.25">
      <c r="A55" s="10"/>
      <c r="B55" s="11"/>
      <c r="C55" s="47" t="s">
        <v>65</v>
      </c>
      <c r="D55" s="48"/>
      <c r="E55" s="48"/>
      <c r="F55" s="26"/>
      <c r="G55" s="26"/>
      <c r="H55" s="26"/>
      <c r="I55" s="27"/>
      <c r="J55" s="26"/>
      <c r="BB55" s="34" t="s">
        <v>65</v>
      </c>
    </row>
    <row r="56" spans="1:54" ht="22.5" x14ac:dyDescent="0.25">
      <c r="A56" s="10">
        <v>25</v>
      </c>
      <c r="B56" s="11"/>
      <c r="C56" s="12" t="s">
        <v>30</v>
      </c>
      <c r="D56" s="11" t="s">
        <v>27</v>
      </c>
      <c r="E56" s="13">
        <v>1</v>
      </c>
      <c r="F56" s="14"/>
      <c r="G56" s="14"/>
      <c r="H56" s="14"/>
      <c r="I56" s="25"/>
      <c r="J56" s="14">
        <f>ROUND(I56*E56,2)</f>
        <v>0</v>
      </c>
    </row>
    <row r="57" spans="1:54" ht="33.75" x14ac:dyDescent="0.25">
      <c r="A57" s="10">
        <v>26</v>
      </c>
      <c r="B57" s="11"/>
      <c r="C57" s="12" t="s">
        <v>50</v>
      </c>
      <c r="D57" s="11" t="s">
        <v>21</v>
      </c>
      <c r="E57" s="13">
        <v>1</v>
      </c>
      <c r="F57" s="14"/>
      <c r="G57" s="14"/>
      <c r="H57" s="14"/>
      <c r="I57" s="25"/>
      <c r="J57" s="14">
        <f>ROUND(I57*E57,2)</f>
        <v>0</v>
      </c>
    </row>
    <row r="58" spans="1:54" x14ac:dyDescent="0.25">
      <c r="A58" s="10"/>
      <c r="B58" s="11"/>
      <c r="C58" s="47" t="s">
        <v>66</v>
      </c>
      <c r="D58" s="48"/>
      <c r="E58" s="48"/>
      <c r="F58" s="26" t="str">
        <f>IF(AND(SUM(G55:G57)=0,SUM(H55:H57)=0),IF(SUM(F55:F57)=0,"",TEXT(SUM(F55:F57),"# ##0,00")),IF(SUM(F55:F57)=0,TEXT(0,"# ##0,00"),TEXT(SUM(F55:F57),"# ##0,00")))</f>
        <v/>
      </c>
      <c r="G58" s="26" t="str">
        <f>IF(AND(SUM(F55:F57)=0,SUM(H55:H57)=0),IF(SUM(G55:G57)=0,"",TEXT(SUM(G55:G57),"# ##0,00")),IF(SUM(G55:G57)=0,TEXT(0,"# ##0,00"),TEXT(SUM(G55:G57),"# ##0,00")))</f>
        <v/>
      </c>
      <c r="H58" s="26" t="str">
        <f>IF(AND(SUM(F55:F57)=0,SUM(G55:G57)=0),IF(SUM(H55:H57)=0,"",TEXT(SUM(H55:H57),"# ##0,00")),IF(SUM(H55:H57)=0,TEXT(0,"# ##0,00"),TEXT(SUM(H55:H57),"# ##0,00")))</f>
        <v/>
      </c>
      <c r="I58" s="27"/>
      <c r="J58" s="26" t="str">
        <f>IF(SUM(J55:J57)=0,"",TEXT(SUM(J55:J57),"# ##0,00"))</f>
        <v/>
      </c>
      <c r="BB58" s="34" t="s">
        <v>66</v>
      </c>
    </row>
    <row r="59" spans="1:54" x14ac:dyDescent="0.25">
      <c r="A59" s="10"/>
      <c r="B59" s="11"/>
      <c r="C59" s="47" t="s">
        <v>67</v>
      </c>
      <c r="D59" s="48"/>
      <c r="E59" s="48"/>
      <c r="F59" s="26"/>
      <c r="G59" s="26"/>
      <c r="H59" s="26"/>
      <c r="I59" s="27"/>
      <c r="J59" s="26"/>
      <c r="BB59" s="34" t="s">
        <v>67</v>
      </c>
    </row>
    <row r="60" spans="1:54" ht="56.25" x14ac:dyDescent="0.25">
      <c r="A60" s="10">
        <v>27</v>
      </c>
      <c r="B60" s="11"/>
      <c r="C60" s="12" t="s">
        <v>33</v>
      </c>
      <c r="D60" s="11" t="s">
        <v>34</v>
      </c>
      <c r="E60" s="13">
        <v>2.8</v>
      </c>
      <c r="F60" s="14"/>
      <c r="G60" s="14"/>
      <c r="H60" s="14"/>
      <c r="I60" s="25"/>
      <c r="J60" s="14">
        <f>ROUND(I60*E60,2)</f>
        <v>0</v>
      </c>
    </row>
    <row r="61" spans="1:54" ht="22.5" x14ac:dyDescent="0.25">
      <c r="A61" s="10">
        <v>28</v>
      </c>
      <c r="B61" s="11"/>
      <c r="C61" s="12" t="s">
        <v>51</v>
      </c>
      <c r="D61" s="11" t="s">
        <v>36</v>
      </c>
      <c r="E61" s="13">
        <v>280</v>
      </c>
      <c r="F61" s="14"/>
      <c r="G61" s="14"/>
      <c r="H61" s="14"/>
      <c r="I61" s="25"/>
      <c r="J61" s="14">
        <f>ROUND(I61*E61,2)</f>
        <v>0</v>
      </c>
    </row>
    <row r="62" spans="1:54" ht="22.5" x14ac:dyDescent="0.25">
      <c r="A62" s="10">
        <v>29</v>
      </c>
      <c r="B62" s="11"/>
      <c r="C62" s="12" t="s">
        <v>37</v>
      </c>
      <c r="D62" s="11" t="s">
        <v>27</v>
      </c>
      <c r="E62" s="13">
        <v>1</v>
      </c>
      <c r="F62" s="14"/>
      <c r="G62" s="14"/>
      <c r="H62" s="14"/>
      <c r="I62" s="25"/>
      <c r="J62" s="14">
        <f>ROUND(I62*E62,2)</f>
        <v>0</v>
      </c>
    </row>
    <row r="63" spans="1:54" ht="22.5" x14ac:dyDescent="0.25">
      <c r="A63" s="10"/>
      <c r="B63" s="11"/>
      <c r="C63" s="47" t="s">
        <v>68</v>
      </c>
      <c r="D63" s="48"/>
      <c r="E63" s="48"/>
      <c r="F63" s="26" t="str">
        <f>IF(AND(SUM(G59:G62)=0,SUM(H59:H62)=0),IF(SUM(F59:F62)=0,"",TEXT(SUM(F59:F62),"# ##0,00")),IF(SUM(F59:F62)=0,TEXT(0,"# ##0,00"),TEXT(SUM(F59:F62),"# ##0,00")))</f>
        <v/>
      </c>
      <c r="G63" s="26" t="str">
        <f>IF(AND(SUM(F59:F62)=0,SUM(H59:H62)=0),IF(SUM(G59:G62)=0,"",TEXT(SUM(G59:G62),"# ##0,00")),IF(SUM(G59:G62)=0,TEXT(0,"# ##0,00"),TEXT(SUM(G59:G62),"# ##0,00")))</f>
        <v/>
      </c>
      <c r="H63" s="26" t="str">
        <f>IF(AND(SUM(F59:F62)=0,SUM(G59:G62)=0),IF(SUM(H59:H62)=0,"",TEXT(SUM(H59:H62),"# ##0,00")),IF(SUM(H59:H62)=0,TEXT(0,"# ##0,00"),TEXT(SUM(H59:H62),"# ##0,00")))</f>
        <v/>
      </c>
      <c r="I63" s="27"/>
      <c r="J63" s="26" t="str">
        <f>IF(SUM(J59:J62)=0,"",TEXT(SUM(J59:J62),"# ##0,00"))</f>
        <v/>
      </c>
      <c r="BB63" s="34" t="s">
        <v>68</v>
      </c>
    </row>
    <row r="64" spans="1:54" x14ac:dyDescent="0.25">
      <c r="A64" s="10"/>
      <c r="B64" s="11"/>
      <c r="C64" s="47" t="s">
        <v>69</v>
      </c>
      <c r="D64" s="48"/>
      <c r="E64" s="48"/>
      <c r="F64" s="26"/>
      <c r="G64" s="26"/>
      <c r="H64" s="26"/>
      <c r="I64" s="27"/>
      <c r="J64" s="26"/>
      <c r="BB64" s="34" t="s">
        <v>69</v>
      </c>
    </row>
    <row r="65" spans="1:54" ht="33.75" x14ac:dyDescent="0.25">
      <c r="A65" s="10">
        <v>30</v>
      </c>
      <c r="B65" s="11"/>
      <c r="C65" s="12" t="s">
        <v>38</v>
      </c>
      <c r="D65" s="11" t="s">
        <v>39</v>
      </c>
      <c r="E65" s="13">
        <v>4.25</v>
      </c>
      <c r="F65" s="14"/>
      <c r="G65" s="14"/>
      <c r="H65" s="14"/>
      <c r="I65" s="25"/>
      <c r="J65" s="14">
        <f>ROUND(I65*E65,2)</f>
        <v>0</v>
      </c>
    </row>
    <row r="66" spans="1:54" x14ac:dyDescent="0.25">
      <c r="A66" s="10">
        <v>31</v>
      </c>
      <c r="B66" s="11"/>
      <c r="C66" s="12" t="s">
        <v>52</v>
      </c>
      <c r="D66" s="11" t="s">
        <v>41</v>
      </c>
      <c r="E66" s="13">
        <v>200</v>
      </c>
      <c r="F66" s="14"/>
      <c r="G66" s="14"/>
      <c r="H66" s="14"/>
      <c r="I66" s="25"/>
      <c r="J66" s="14">
        <f>ROUND(I66*E66,2)</f>
        <v>0</v>
      </c>
    </row>
    <row r="67" spans="1:54" ht="22.5" x14ac:dyDescent="0.25">
      <c r="A67" s="10">
        <v>32</v>
      </c>
      <c r="B67" s="11"/>
      <c r="C67" s="12" t="s">
        <v>53</v>
      </c>
      <c r="D67" s="11" t="s">
        <v>36</v>
      </c>
      <c r="E67" s="13">
        <v>140</v>
      </c>
      <c r="F67" s="14"/>
      <c r="G67" s="14"/>
      <c r="H67" s="14"/>
      <c r="I67" s="25"/>
      <c r="J67" s="14">
        <f>ROUND(I67*E67,2)</f>
        <v>0</v>
      </c>
    </row>
    <row r="68" spans="1:54" ht="22.5" x14ac:dyDescent="0.25">
      <c r="A68" s="10">
        <v>33</v>
      </c>
      <c r="B68" s="11"/>
      <c r="C68" s="12" t="s">
        <v>54</v>
      </c>
      <c r="D68" s="11" t="s">
        <v>36</v>
      </c>
      <c r="E68" s="13">
        <v>85</v>
      </c>
      <c r="F68" s="14"/>
      <c r="G68" s="14"/>
      <c r="H68" s="14"/>
      <c r="I68" s="25"/>
      <c r="J68" s="14">
        <f>ROUND(I68*E68,2)</f>
        <v>0</v>
      </c>
    </row>
    <row r="69" spans="1:54" x14ac:dyDescent="0.25">
      <c r="A69" s="10"/>
      <c r="B69" s="11"/>
      <c r="C69" s="47" t="s">
        <v>70</v>
      </c>
      <c r="D69" s="48"/>
      <c r="E69" s="48"/>
      <c r="F69" s="26" t="str">
        <f>IF(AND(SUM(G64:G68)=0,SUM(H64:H68)=0),IF(SUM(F64:F68)=0,"",TEXT(SUM(F64:F68),"# ##0,00")),IF(SUM(F64:F68)=0,TEXT(0,"# ##0,00"),TEXT(SUM(F64:F68),"# ##0,00")))</f>
        <v/>
      </c>
      <c r="G69" s="26" t="str">
        <f>IF(AND(SUM(F64:F68)=0,SUM(H64:H68)=0),IF(SUM(G64:G68)=0,"",TEXT(SUM(G64:G68),"# ##0,00")),IF(SUM(G64:G68)=0,TEXT(0,"# ##0,00"),TEXT(SUM(G64:G68),"# ##0,00")))</f>
        <v/>
      </c>
      <c r="H69" s="26" t="str">
        <f>IF(AND(SUM(F64:F68)=0,SUM(G64:G68)=0),IF(SUM(H64:H68)=0,"",TEXT(SUM(H64:H68),"# ##0,00")),IF(SUM(H64:H68)=0,TEXT(0,"# ##0,00"),TEXT(SUM(H64:H68),"# ##0,00")))</f>
        <v/>
      </c>
      <c r="I69" s="27"/>
      <c r="J69" s="26" t="str">
        <f>IF(SUM(J64:J68)=0,"",TEXT(SUM(J64:J68),"# ##0,00"))</f>
        <v/>
      </c>
      <c r="BB69" s="34" t="s">
        <v>70</v>
      </c>
    </row>
    <row r="70" spans="1:54" x14ac:dyDescent="0.25">
      <c r="A70" s="10"/>
      <c r="B70" s="11"/>
      <c r="C70" s="47" t="s">
        <v>75</v>
      </c>
      <c r="D70" s="48"/>
      <c r="E70" s="48"/>
      <c r="F70" s="26" t="str">
        <f>IF(AND(SUM(G54:G69)=0,SUM(H54:H69)=0),IF(SUM(F54:F69)=0,"",TEXT(SUM(F54:F69),"# ##0,00")),IF(SUM(F54:F69)=0,TEXT(0,"# ##0,00"),TEXT(SUM(F54:F69),"# ##0,00")))</f>
        <v/>
      </c>
      <c r="G70" s="26" t="str">
        <f>IF(AND(SUM(F54:F69)=0,SUM(H54:H69)=0),IF(SUM(G54:G69)=0,"",TEXT(SUM(G54:G69),"# ##0,00")),IF(SUM(G54:G69)=0,TEXT(0,"# ##0,00"),TEXT(SUM(G54:G69),"# ##0,00")))</f>
        <v/>
      </c>
      <c r="H70" s="26" t="str">
        <f>IF(AND(SUM(F54:F69)=0,SUM(G54:G69)=0),IF(SUM(H54:H69)=0,"",TEXT(SUM(H54:H69),"# ##0,00")),IF(SUM(H54:H69)=0,TEXT(0,"# ##0,00"),TEXT(SUM(H54:H69),"# ##0,00")))</f>
        <v/>
      </c>
      <c r="I70" s="27"/>
      <c r="J70" s="26" t="str">
        <f>IF(SUM(J54:J69)=0,"",TEXT(SUM(J54:J69),"# ##0,00"))</f>
        <v/>
      </c>
      <c r="BB70" s="34" t="s">
        <v>75</v>
      </c>
    </row>
    <row r="71" spans="1:54" x14ac:dyDescent="0.25">
      <c r="A71" s="10"/>
      <c r="B71" s="11"/>
      <c r="C71" s="12"/>
      <c r="D71" s="11"/>
      <c r="E71" s="13"/>
      <c r="F71" s="14"/>
      <c r="G71" s="14"/>
      <c r="H71" s="14"/>
      <c r="I71" s="25"/>
      <c r="J71" s="14"/>
    </row>
    <row r="72" spans="1:54" ht="22.5" x14ac:dyDescent="0.25">
      <c r="A72" s="10"/>
      <c r="B72" s="11"/>
      <c r="C72" s="47" t="s">
        <v>76</v>
      </c>
      <c r="D72" s="48"/>
      <c r="E72" s="48"/>
      <c r="F72" s="26"/>
      <c r="G72" s="26"/>
      <c r="H72" s="26"/>
      <c r="I72" s="27"/>
      <c r="J72" s="26"/>
      <c r="BB72" s="34" t="s">
        <v>76</v>
      </c>
    </row>
    <row r="73" spans="1:54" x14ac:dyDescent="0.25">
      <c r="A73" s="10"/>
      <c r="B73" s="11"/>
      <c r="C73" s="47" t="s">
        <v>65</v>
      </c>
      <c r="D73" s="48"/>
      <c r="E73" s="48"/>
      <c r="F73" s="26"/>
      <c r="G73" s="26"/>
      <c r="H73" s="26"/>
      <c r="I73" s="27"/>
      <c r="J73" s="26"/>
      <c r="BB73" s="34" t="s">
        <v>65</v>
      </c>
    </row>
    <row r="74" spans="1:54" ht="22.5" x14ac:dyDescent="0.25">
      <c r="A74" s="10">
        <v>34</v>
      </c>
      <c r="B74" s="11"/>
      <c r="C74" s="12" t="s">
        <v>30</v>
      </c>
      <c r="D74" s="11" t="s">
        <v>27</v>
      </c>
      <c r="E74" s="13">
        <v>2</v>
      </c>
      <c r="F74" s="14"/>
      <c r="G74" s="14"/>
      <c r="H74" s="14"/>
      <c r="I74" s="25"/>
      <c r="J74" s="14">
        <f>ROUND(I74*E74,2)</f>
        <v>0</v>
      </c>
    </row>
    <row r="75" spans="1:54" ht="45" x14ac:dyDescent="0.25">
      <c r="A75" s="10">
        <v>35</v>
      </c>
      <c r="B75" s="11"/>
      <c r="C75" s="12" t="s">
        <v>55</v>
      </c>
      <c r="D75" s="11" t="s">
        <v>24</v>
      </c>
      <c r="E75" s="13">
        <v>1</v>
      </c>
      <c r="F75" s="14"/>
      <c r="G75" s="14"/>
      <c r="H75" s="14"/>
      <c r="I75" s="25"/>
      <c r="J75" s="14">
        <f>ROUND(I75*E75,2)</f>
        <v>0</v>
      </c>
    </row>
    <row r="76" spans="1:54" ht="33.75" x14ac:dyDescent="0.25">
      <c r="A76" s="10">
        <v>36</v>
      </c>
      <c r="B76" s="11"/>
      <c r="C76" s="12" t="s">
        <v>56</v>
      </c>
      <c r="D76" s="11" t="s">
        <v>24</v>
      </c>
      <c r="E76" s="13">
        <v>1</v>
      </c>
      <c r="F76" s="14"/>
      <c r="G76" s="14"/>
      <c r="H76" s="14"/>
      <c r="I76" s="25"/>
      <c r="J76" s="14">
        <f>ROUND(I76*E76,2)</f>
        <v>0</v>
      </c>
    </row>
    <row r="77" spans="1:54" ht="33.75" x14ac:dyDescent="0.25">
      <c r="A77" s="10">
        <v>37</v>
      </c>
      <c r="B77" s="11"/>
      <c r="C77" s="12" t="s">
        <v>25</v>
      </c>
      <c r="D77" s="11" t="s">
        <v>21</v>
      </c>
      <c r="E77" s="13">
        <v>1</v>
      </c>
      <c r="F77" s="14"/>
      <c r="G77" s="14"/>
      <c r="H77" s="14"/>
      <c r="I77" s="25"/>
      <c r="J77" s="14">
        <f>ROUND(I77*E77,2)</f>
        <v>0</v>
      </c>
    </row>
    <row r="78" spans="1:54" ht="22.5" x14ac:dyDescent="0.25">
      <c r="A78" s="10">
        <v>38</v>
      </c>
      <c r="B78" s="11"/>
      <c r="C78" s="12" t="s">
        <v>26</v>
      </c>
      <c r="D78" s="11" t="s">
        <v>21</v>
      </c>
      <c r="E78" s="13">
        <v>1</v>
      </c>
      <c r="F78" s="14"/>
      <c r="G78" s="14"/>
      <c r="H78" s="14"/>
      <c r="I78" s="25"/>
      <c r="J78" s="14">
        <f>ROUND(I78*E78,2)</f>
        <v>0</v>
      </c>
    </row>
    <row r="79" spans="1:54" x14ac:dyDescent="0.25">
      <c r="A79" s="10"/>
      <c r="B79" s="11"/>
      <c r="C79" s="47" t="s">
        <v>66</v>
      </c>
      <c r="D79" s="48"/>
      <c r="E79" s="48"/>
      <c r="F79" s="26" t="str">
        <f>IF(AND(SUM(G73:G78)=0,SUM(H73:H78)=0),IF(SUM(F73:F78)=0,"",TEXT(SUM(F73:F78),"# ##0,00")),IF(SUM(F73:F78)=0,TEXT(0,"# ##0,00"),TEXT(SUM(F73:F78),"# ##0,00")))</f>
        <v/>
      </c>
      <c r="G79" s="26" t="str">
        <f>IF(AND(SUM(F73:F78)=0,SUM(H73:H78)=0),IF(SUM(G73:G78)=0,"",TEXT(SUM(G73:G78),"# ##0,00")),IF(SUM(G73:G78)=0,TEXT(0,"# ##0,00"),TEXT(SUM(G73:G78),"# ##0,00")))</f>
        <v/>
      </c>
      <c r="H79" s="26" t="str">
        <f>IF(AND(SUM(F73:F78)=0,SUM(G73:G78)=0),IF(SUM(H73:H78)=0,"",TEXT(SUM(H73:H78),"# ##0,00")),IF(SUM(H73:H78)=0,TEXT(0,"# ##0,00"),TEXT(SUM(H73:H78),"# ##0,00")))</f>
        <v/>
      </c>
      <c r="I79" s="27"/>
      <c r="J79" s="26" t="str">
        <f>IF(SUM(J73:J78)=0,"",TEXT(SUM(J73:J78),"# ##0,00"))</f>
        <v/>
      </c>
      <c r="BB79" s="34" t="s">
        <v>66</v>
      </c>
    </row>
    <row r="80" spans="1:54" x14ac:dyDescent="0.25">
      <c r="A80" s="10"/>
      <c r="B80" s="11"/>
      <c r="C80" s="47" t="s">
        <v>67</v>
      </c>
      <c r="D80" s="48"/>
      <c r="E80" s="48"/>
      <c r="F80" s="26"/>
      <c r="G80" s="26"/>
      <c r="H80" s="26"/>
      <c r="I80" s="27"/>
      <c r="J80" s="26"/>
      <c r="BB80" s="34" t="s">
        <v>67</v>
      </c>
    </row>
    <row r="81" spans="1:54" ht="56.25" x14ac:dyDescent="0.25">
      <c r="A81" s="10">
        <v>39</v>
      </c>
      <c r="B81" s="11"/>
      <c r="C81" s="12" t="s">
        <v>33</v>
      </c>
      <c r="D81" s="11" t="s">
        <v>34</v>
      </c>
      <c r="E81" s="13">
        <v>8</v>
      </c>
      <c r="F81" s="14"/>
      <c r="G81" s="14"/>
      <c r="H81" s="14"/>
      <c r="I81" s="25"/>
      <c r="J81" s="14">
        <f>ROUND(I81*E81,2)</f>
        <v>0</v>
      </c>
    </row>
    <row r="82" spans="1:54" ht="22.5" x14ac:dyDescent="0.25">
      <c r="A82" s="10">
        <v>40</v>
      </c>
      <c r="B82" s="11"/>
      <c r="C82" s="12" t="s">
        <v>35</v>
      </c>
      <c r="D82" s="11" t="s">
        <v>36</v>
      </c>
      <c r="E82" s="13">
        <v>800</v>
      </c>
      <c r="F82" s="14"/>
      <c r="G82" s="14"/>
      <c r="H82" s="14"/>
      <c r="I82" s="25"/>
      <c r="J82" s="14">
        <f>ROUND(I82*E82,2)</f>
        <v>0</v>
      </c>
    </row>
    <row r="83" spans="1:54" ht="22.5" x14ac:dyDescent="0.25">
      <c r="A83" s="10">
        <v>41</v>
      </c>
      <c r="B83" s="11"/>
      <c r="C83" s="12" t="s">
        <v>37</v>
      </c>
      <c r="D83" s="11" t="s">
        <v>27</v>
      </c>
      <c r="E83" s="13">
        <v>1</v>
      </c>
      <c r="F83" s="14"/>
      <c r="G83" s="14"/>
      <c r="H83" s="14"/>
      <c r="I83" s="25"/>
      <c r="J83" s="14">
        <f>ROUND(I83*E83,2)</f>
        <v>0</v>
      </c>
    </row>
    <row r="84" spans="1:54" ht="22.5" x14ac:dyDescent="0.25">
      <c r="A84" s="10"/>
      <c r="B84" s="11"/>
      <c r="C84" s="47" t="s">
        <v>68</v>
      </c>
      <c r="D84" s="48"/>
      <c r="E84" s="48"/>
      <c r="F84" s="26" t="str">
        <f>IF(AND(SUM(G80:G83)=0,SUM(H80:H83)=0),IF(SUM(F80:F83)=0,"",TEXT(SUM(F80:F83),"# ##0,00")),IF(SUM(F80:F83)=0,TEXT(0,"# ##0,00"),TEXT(SUM(F80:F83),"# ##0,00")))</f>
        <v/>
      </c>
      <c r="G84" s="26" t="str">
        <f>IF(AND(SUM(F80:F83)=0,SUM(H80:H83)=0),IF(SUM(G80:G83)=0,"",TEXT(SUM(G80:G83),"# ##0,00")),IF(SUM(G80:G83)=0,TEXT(0,"# ##0,00"),TEXT(SUM(G80:G83),"# ##0,00")))</f>
        <v/>
      </c>
      <c r="H84" s="26" t="str">
        <f>IF(AND(SUM(F80:F83)=0,SUM(G80:G83)=0),IF(SUM(H80:H83)=0,"",TEXT(SUM(H80:H83),"# ##0,00")),IF(SUM(H80:H83)=0,TEXT(0,"# ##0,00"),TEXT(SUM(H80:H83),"# ##0,00")))</f>
        <v/>
      </c>
      <c r="I84" s="27"/>
      <c r="J84" s="26" t="str">
        <f>IF(SUM(J80:J83)=0,"",TEXT(SUM(J80:J83),"# ##0,00"))</f>
        <v/>
      </c>
      <c r="BB84" s="34" t="s">
        <v>68</v>
      </c>
    </row>
    <row r="85" spans="1:54" x14ac:dyDescent="0.25">
      <c r="A85" s="10"/>
      <c r="B85" s="11"/>
      <c r="C85" s="47" t="s">
        <v>69</v>
      </c>
      <c r="D85" s="48"/>
      <c r="E85" s="48"/>
      <c r="F85" s="26"/>
      <c r="G85" s="26"/>
      <c r="H85" s="26"/>
      <c r="I85" s="27"/>
      <c r="J85" s="26"/>
      <c r="BB85" s="34" t="s">
        <v>69</v>
      </c>
    </row>
    <row r="86" spans="1:54" ht="33.75" x14ac:dyDescent="0.25">
      <c r="A86" s="10">
        <v>42</v>
      </c>
      <c r="B86" s="11"/>
      <c r="C86" s="12" t="s">
        <v>38</v>
      </c>
      <c r="D86" s="11" t="s">
        <v>39</v>
      </c>
      <c r="E86" s="13">
        <v>12.7</v>
      </c>
      <c r="F86" s="14"/>
      <c r="G86" s="14"/>
      <c r="H86" s="14"/>
      <c r="I86" s="25"/>
      <c r="J86" s="14">
        <f>ROUND(I86*E86,2)</f>
        <v>0</v>
      </c>
    </row>
    <row r="87" spans="1:54" x14ac:dyDescent="0.25">
      <c r="A87" s="10">
        <v>43</v>
      </c>
      <c r="B87" s="11"/>
      <c r="C87" s="12" t="s">
        <v>52</v>
      </c>
      <c r="D87" s="11" t="s">
        <v>41</v>
      </c>
      <c r="E87" s="13">
        <v>245</v>
      </c>
      <c r="F87" s="14"/>
      <c r="G87" s="14"/>
      <c r="H87" s="14"/>
      <c r="I87" s="25"/>
      <c r="J87" s="14">
        <f>ROUND(I87*E87,2)</f>
        <v>0</v>
      </c>
    </row>
    <row r="88" spans="1:54" x14ac:dyDescent="0.25">
      <c r="A88" s="10">
        <v>44</v>
      </c>
      <c r="B88" s="11"/>
      <c r="C88" s="12" t="s">
        <v>57</v>
      </c>
      <c r="D88" s="11" t="s">
        <v>41</v>
      </c>
      <c r="E88" s="13">
        <v>370</v>
      </c>
      <c r="F88" s="14"/>
      <c r="G88" s="14"/>
      <c r="H88" s="14"/>
      <c r="I88" s="25"/>
      <c r="J88" s="14">
        <f>ROUND(I88*E88,2)</f>
        <v>0</v>
      </c>
    </row>
    <row r="89" spans="1:54" ht="22.5" x14ac:dyDescent="0.25">
      <c r="A89" s="10">
        <v>45</v>
      </c>
      <c r="B89" s="11"/>
      <c r="C89" s="12" t="s">
        <v>54</v>
      </c>
      <c r="D89" s="11" t="s">
        <v>36</v>
      </c>
      <c r="E89" s="13">
        <v>410</v>
      </c>
      <c r="F89" s="14"/>
      <c r="G89" s="14"/>
      <c r="H89" s="14"/>
      <c r="I89" s="25"/>
      <c r="J89" s="14">
        <f>ROUND(I89*E89,2)</f>
        <v>0</v>
      </c>
    </row>
    <row r="90" spans="1:54" ht="22.5" x14ac:dyDescent="0.25">
      <c r="A90" s="10">
        <v>46</v>
      </c>
      <c r="B90" s="11"/>
      <c r="C90" s="12" t="s">
        <v>53</v>
      </c>
      <c r="D90" s="11" t="s">
        <v>36</v>
      </c>
      <c r="E90" s="13">
        <v>245</v>
      </c>
      <c r="F90" s="14"/>
      <c r="G90" s="14"/>
      <c r="H90" s="14"/>
      <c r="I90" s="25"/>
      <c r="J90" s="14">
        <f>ROUND(I90*E90,2)</f>
        <v>0</v>
      </c>
    </row>
    <row r="91" spans="1:54" x14ac:dyDescent="0.25">
      <c r="A91" s="10"/>
      <c r="B91" s="11"/>
      <c r="C91" s="47" t="s">
        <v>70</v>
      </c>
      <c r="D91" s="48"/>
      <c r="E91" s="48"/>
      <c r="F91" s="26" t="str">
        <f>IF(AND(SUM(G85:G90)=0,SUM(H85:H90)=0),IF(SUM(F85:F90)=0,"",TEXT(SUM(F85:F90),"# ##0,00")),IF(SUM(F85:F90)=0,TEXT(0,"# ##0,00"),TEXT(SUM(F85:F90),"# ##0,00")))</f>
        <v/>
      </c>
      <c r="G91" s="26" t="str">
        <f>IF(AND(SUM(F85:F90)=0,SUM(H85:H90)=0),IF(SUM(G85:G90)=0,"",TEXT(SUM(G85:G90),"# ##0,00")),IF(SUM(G85:G90)=0,TEXT(0,"# ##0,00"),TEXT(SUM(G85:G90),"# ##0,00")))</f>
        <v/>
      </c>
      <c r="H91" s="26" t="str">
        <f>IF(AND(SUM(F85:F90)=0,SUM(G85:G90)=0),IF(SUM(H85:H90)=0,"",TEXT(SUM(H85:H90),"# ##0,00")),IF(SUM(H85:H90)=0,TEXT(0,"# ##0,00"),TEXT(SUM(H85:H90),"# ##0,00")))</f>
        <v/>
      </c>
      <c r="I91" s="27"/>
      <c r="J91" s="26" t="str">
        <f>IF(SUM(J85:J90)=0,"",TEXT(SUM(J85:J90),"# ##0,00"))</f>
        <v/>
      </c>
      <c r="BB91" s="34" t="s">
        <v>70</v>
      </c>
    </row>
    <row r="92" spans="1:54" ht="22.5" x14ac:dyDescent="0.25">
      <c r="A92" s="10"/>
      <c r="B92" s="11"/>
      <c r="C92" s="47" t="s">
        <v>77</v>
      </c>
      <c r="D92" s="48"/>
      <c r="E92" s="48"/>
      <c r="F92" s="26" t="str">
        <f>IF(AND(SUM(G72:G91)=0,SUM(H72:H91)=0),IF(SUM(F72:F91)=0,"",TEXT(SUM(F72:F91),"# ##0,00")),IF(SUM(F72:F91)=0,TEXT(0,"# ##0,00"),TEXT(SUM(F72:F91),"# ##0,00")))</f>
        <v/>
      </c>
      <c r="G92" s="26" t="str">
        <f>IF(AND(SUM(F72:F91)=0,SUM(H72:H91)=0),IF(SUM(G72:G91)=0,"",TEXT(SUM(G72:G91),"# ##0,00")),IF(SUM(G72:G91)=0,TEXT(0,"# ##0,00"),TEXT(SUM(G72:G91),"# ##0,00")))</f>
        <v/>
      </c>
      <c r="H92" s="26" t="str">
        <f>IF(AND(SUM(F72:F91)=0,SUM(G72:G91)=0),IF(SUM(H72:H91)=0,"",TEXT(SUM(H72:H91),"# ##0,00")),IF(SUM(H72:H91)=0,TEXT(0,"# ##0,00"),TEXT(SUM(H72:H91),"# ##0,00")))</f>
        <v/>
      </c>
      <c r="I92" s="27"/>
      <c r="J92" s="26" t="str">
        <f>IF(SUM(J72:J91)=0,"",TEXT(SUM(J72:J91),"# ##0,00"))</f>
        <v/>
      </c>
      <c r="BB92" s="34" t="s">
        <v>77</v>
      </c>
    </row>
    <row r="93" spans="1:54" x14ac:dyDescent="0.25">
      <c r="A93" s="10"/>
      <c r="B93" s="11"/>
      <c r="C93" s="12"/>
      <c r="D93" s="11"/>
      <c r="E93" s="13"/>
      <c r="F93" s="14"/>
      <c r="G93" s="14"/>
      <c r="H93" s="14"/>
      <c r="I93" s="25"/>
      <c r="J93" s="14"/>
    </row>
    <row r="94" spans="1:54" x14ac:dyDescent="0.25">
      <c r="A94" s="10"/>
      <c r="B94" s="11"/>
      <c r="C94" s="47" t="s">
        <v>78</v>
      </c>
      <c r="D94" s="48"/>
      <c r="E94" s="48"/>
      <c r="F94" s="26"/>
      <c r="G94" s="26"/>
      <c r="H94" s="26"/>
      <c r="I94" s="27"/>
      <c r="J94" s="26"/>
      <c r="BB94" s="34" t="s">
        <v>78</v>
      </c>
    </row>
    <row r="95" spans="1:54" x14ac:dyDescent="0.25">
      <c r="A95" s="10"/>
      <c r="B95" s="11"/>
      <c r="C95" s="47" t="s">
        <v>65</v>
      </c>
      <c r="D95" s="48"/>
      <c r="E95" s="48"/>
      <c r="F95" s="26"/>
      <c r="G95" s="26"/>
      <c r="H95" s="26"/>
      <c r="I95" s="27"/>
      <c r="J95" s="26"/>
      <c r="BB95" s="34" t="s">
        <v>65</v>
      </c>
    </row>
    <row r="96" spans="1:54" ht="22.5" x14ac:dyDescent="0.25">
      <c r="A96" s="10">
        <v>47</v>
      </c>
      <c r="B96" s="11"/>
      <c r="C96" s="12" t="s">
        <v>30</v>
      </c>
      <c r="D96" s="11" t="s">
        <v>27</v>
      </c>
      <c r="E96" s="13">
        <v>1</v>
      </c>
      <c r="F96" s="14"/>
      <c r="G96" s="14"/>
      <c r="H96" s="14"/>
      <c r="I96" s="25"/>
      <c r="J96" s="14">
        <f>ROUND(I96*E96,2)</f>
        <v>0</v>
      </c>
    </row>
    <row r="97" spans="1:54" ht="22.5" x14ac:dyDescent="0.25">
      <c r="A97" s="10">
        <v>48</v>
      </c>
      <c r="B97" s="11"/>
      <c r="C97" s="12" t="s">
        <v>58</v>
      </c>
      <c r="D97" s="11" t="s">
        <v>24</v>
      </c>
      <c r="E97" s="13">
        <v>1</v>
      </c>
      <c r="F97" s="14"/>
      <c r="G97" s="14"/>
      <c r="H97" s="14"/>
      <c r="I97" s="25"/>
      <c r="J97" s="14">
        <f>ROUND(I97*E97,2)</f>
        <v>0</v>
      </c>
    </row>
    <row r="98" spans="1:54" ht="33.75" x14ac:dyDescent="0.25">
      <c r="A98" s="10">
        <v>49</v>
      </c>
      <c r="B98" s="11"/>
      <c r="C98" s="12" t="s">
        <v>25</v>
      </c>
      <c r="D98" s="11" t="s">
        <v>21</v>
      </c>
      <c r="E98" s="13">
        <v>1</v>
      </c>
      <c r="F98" s="14"/>
      <c r="G98" s="14"/>
      <c r="H98" s="14"/>
      <c r="I98" s="25"/>
      <c r="J98" s="14">
        <f>ROUND(I98*E98,2)</f>
        <v>0</v>
      </c>
    </row>
    <row r="99" spans="1:54" ht="22.5" x14ac:dyDescent="0.25">
      <c r="A99" s="10">
        <v>50</v>
      </c>
      <c r="B99" s="11"/>
      <c r="C99" s="12" t="s">
        <v>26</v>
      </c>
      <c r="D99" s="11" t="s">
        <v>21</v>
      </c>
      <c r="E99" s="13">
        <v>1</v>
      </c>
      <c r="F99" s="14"/>
      <c r="G99" s="14"/>
      <c r="H99" s="14"/>
      <c r="I99" s="25"/>
      <c r="J99" s="14">
        <f>ROUND(I99*E99,2)</f>
        <v>0</v>
      </c>
    </row>
    <row r="100" spans="1:54" x14ac:dyDescent="0.25">
      <c r="A100" s="10"/>
      <c r="B100" s="11"/>
      <c r="C100" s="47" t="s">
        <v>66</v>
      </c>
      <c r="D100" s="48"/>
      <c r="E100" s="48"/>
      <c r="F100" s="26" t="str">
        <f>IF(AND(SUM(G95:G99)=0,SUM(H95:H99)=0),IF(SUM(F95:F99)=0,"",TEXT(SUM(F95:F99),"# ##0,00")),IF(SUM(F95:F99)=0,TEXT(0,"# ##0,00"),TEXT(SUM(F95:F99),"# ##0,00")))</f>
        <v/>
      </c>
      <c r="G100" s="26" t="str">
        <f>IF(AND(SUM(F95:F99)=0,SUM(H95:H99)=0),IF(SUM(G95:G99)=0,"",TEXT(SUM(G95:G99),"# ##0,00")),IF(SUM(G95:G99)=0,TEXT(0,"# ##0,00"),TEXT(SUM(G95:G99),"# ##0,00")))</f>
        <v/>
      </c>
      <c r="H100" s="26" t="str">
        <f>IF(AND(SUM(F95:F99)=0,SUM(G95:G99)=0),IF(SUM(H95:H99)=0,"",TEXT(SUM(H95:H99),"# ##0,00")),IF(SUM(H95:H99)=0,TEXT(0,"# ##0,00"),TEXT(SUM(H95:H99),"# ##0,00")))</f>
        <v/>
      </c>
      <c r="I100" s="27"/>
      <c r="J100" s="26" t="str">
        <f>IF(SUM(J95:J99)=0,"",TEXT(SUM(J95:J99),"# ##0,00"))</f>
        <v/>
      </c>
      <c r="BB100" s="34" t="s">
        <v>66</v>
      </c>
    </row>
    <row r="101" spans="1:54" x14ac:dyDescent="0.25">
      <c r="A101" s="10"/>
      <c r="B101" s="11"/>
      <c r="C101" s="47" t="s">
        <v>67</v>
      </c>
      <c r="D101" s="48"/>
      <c r="E101" s="48"/>
      <c r="F101" s="26"/>
      <c r="G101" s="26"/>
      <c r="H101" s="26"/>
      <c r="I101" s="27"/>
      <c r="J101" s="26"/>
      <c r="BB101" s="34" t="s">
        <v>67</v>
      </c>
    </row>
    <row r="102" spans="1:54" ht="56.25" x14ac:dyDescent="0.25">
      <c r="A102" s="10">
        <v>51</v>
      </c>
      <c r="B102" s="11"/>
      <c r="C102" s="12" t="s">
        <v>33</v>
      </c>
      <c r="D102" s="11" t="s">
        <v>34</v>
      </c>
      <c r="E102" s="13">
        <v>1.8</v>
      </c>
      <c r="F102" s="14"/>
      <c r="G102" s="14"/>
      <c r="H102" s="14"/>
      <c r="I102" s="25"/>
      <c r="J102" s="14">
        <f>ROUND(I102*E102,2)</f>
        <v>0</v>
      </c>
    </row>
    <row r="103" spans="1:54" ht="33.75" x14ac:dyDescent="0.25">
      <c r="A103" s="10">
        <v>52</v>
      </c>
      <c r="B103" s="11"/>
      <c r="C103" s="12" t="s">
        <v>59</v>
      </c>
      <c r="D103" s="11" t="s">
        <v>36</v>
      </c>
      <c r="E103" s="13">
        <v>180</v>
      </c>
      <c r="F103" s="14"/>
      <c r="G103" s="14"/>
      <c r="H103" s="14"/>
      <c r="I103" s="25"/>
      <c r="J103" s="14">
        <f>ROUND(I103*E103,2)</f>
        <v>0</v>
      </c>
    </row>
    <row r="104" spans="1:54" ht="22.5" x14ac:dyDescent="0.25">
      <c r="A104" s="10">
        <v>53</v>
      </c>
      <c r="B104" s="11"/>
      <c r="C104" s="12" t="s">
        <v>37</v>
      </c>
      <c r="D104" s="11" t="s">
        <v>27</v>
      </c>
      <c r="E104" s="13">
        <v>1</v>
      </c>
      <c r="F104" s="14"/>
      <c r="G104" s="14"/>
      <c r="H104" s="14"/>
      <c r="I104" s="25"/>
      <c r="J104" s="14">
        <f>ROUND(I104*E104,2)</f>
        <v>0</v>
      </c>
    </row>
    <row r="105" spans="1:54" ht="22.5" x14ac:dyDescent="0.25">
      <c r="A105" s="10"/>
      <c r="B105" s="11"/>
      <c r="C105" s="47" t="s">
        <v>68</v>
      </c>
      <c r="D105" s="48"/>
      <c r="E105" s="48"/>
      <c r="F105" s="26" t="str">
        <f>IF(AND(SUM(G101:G104)=0,SUM(H101:H104)=0),IF(SUM(F101:F104)=0,"",TEXT(SUM(F101:F104),"# ##0,00")),IF(SUM(F101:F104)=0,TEXT(0,"# ##0,00"),TEXT(SUM(F101:F104),"# ##0,00")))</f>
        <v/>
      </c>
      <c r="G105" s="26" t="str">
        <f>IF(AND(SUM(F101:F104)=0,SUM(H101:H104)=0),IF(SUM(G101:G104)=0,"",TEXT(SUM(G101:G104),"# ##0,00")),IF(SUM(G101:G104)=0,TEXT(0,"# ##0,00"),TEXT(SUM(G101:G104),"# ##0,00")))</f>
        <v/>
      </c>
      <c r="H105" s="26" t="str">
        <f>IF(AND(SUM(F101:F104)=0,SUM(G101:G104)=0),IF(SUM(H101:H104)=0,"",TEXT(SUM(H101:H104),"# ##0,00")),IF(SUM(H101:H104)=0,TEXT(0,"# ##0,00"),TEXT(SUM(H101:H104),"# ##0,00")))</f>
        <v/>
      </c>
      <c r="I105" s="27"/>
      <c r="J105" s="26" t="str">
        <f>IF(SUM(J101:J104)=0,"",TEXT(SUM(J101:J104),"# ##0,00"))</f>
        <v/>
      </c>
      <c r="BB105" s="34" t="s">
        <v>68</v>
      </c>
    </row>
    <row r="106" spans="1:54" x14ac:dyDescent="0.25">
      <c r="A106" s="10"/>
      <c r="B106" s="11"/>
      <c r="C106" s="47" t="s">
        <v>79</v>
      </c>
      <c r="D106" s="48"/>
      <c r="E106" s="48"/>
      <c r="F106" s="26"/>
      <c r="G106" s="26"/>
      <c r="H106" s="26"/>
      <c r="I106" s="27"/>
      <c r="J106" s="26"/>
      <c r="BB106" s="34" t="s">
        <v>79</v>
      </c>
    </row>
    <row r="107" spans="1:54" ht="33.75" x14ac:dyDescent="0.25">
      <c r="A107" s="10">
        <v>54</v>
      </c>
      <c r="B107" s="11"/>
      <c r="C107" s="12" t="s">
        <v>38</v>
      </c>
      <c r="D107" s="11" t="s">
        <v>39</v>
      </c>
      <c r="E107" s="13">
        <v>2.5</v>
      </c>
      <c r="F107" s="14"/>
      <c r="G107" s="14"/>
      <c r="H107" s="14"/>
      <c r="I107" s="25"/>
      <c r="J107" s="14">
        <f>ROUND(I107*E107,2)</f>
        <v>0</v>
      </c>
    </row>
    <row r="108" spans="1:54" x14ac:dyDescent="0.25">
      <c r="A108" s="10">
        <v>55</v>
      </c>
      <c r="B108" s="11"/>
      <c r="C108" s="12" t="s">
        <v>52</v>
      </c>
      <c r="D108" s="11" t="s">
        <v>41</v>
      </c>
      <c r="E108" s="13">
        <v>80</v>
      </c>
      <c r="F108" s="14"/>
      <c r="G108" s="14"/>
      <c r="H108" s="14"/>
      <c r="I108" s="25"/>
      <c r="J108" s="14">
        <f>ROUND(I108*E108,2)</f>
        <v>0</v>
      </c>
    </row>
    <row r="109" spans="1:54" x14ac:dyDescent="0.25">
      <c r="A109" s="10">
        <v>56</v>
      </c>
      <c r="B109" s="11"/>
      <c r="C109" s="12" t="s">
        <v>57</v>
      </c>
      <c r="D109" s="11" t="s">
        <v>41</v>
      </c>
      <c r="E109" s="13">
        <v>35</v>
      </c>
      <c r="F109" s="14"/>
      <c r="G109" s="14"/>
      <c r="H109" s="14"/>
      <c r="I109" s="25"/>
      <c r="J109" s="14">
        <f>ROUND(I109*E109,2)</f>
        <v>0</v>
      </c>
    </row>
    <row r="110" spans="1:54" ht="22.5" x14ac:dyDescent="0.25">
      <c r="A110" s="10">
        <v>57</v>
      </c>
      <c r="B110" s="11"/>
      <c r="C110" s="12" t="s">
        <v>54</v>
      </c>
      <c r="D110" s="11" t="s">
        <v>36</v>
      </c>
      <c r="E110" s="13">
        <v>135</v>
      </c>
      <c r="F110" s="14"/>
      <c r="G110" s="14"/>
      <c r="H110" s="14"/>
      <c r="I110" s="25"/>
      <c r="J110" s="14">
        <f>ROUND(I110*E110,2)</f>
        <v>0</v>
      </c>
    </row>
    <row r="111" spans="1:54" x14ac:dyDescent="0.25">
      <c r="A111" s="10"/>
      <c r="B111" s="11"/>
      <c r="C111" s="47" t="s">
        <v>80</v>
      </c>
      <c r="D111" s="48"/>
      <c r="E111" s="48"/>
      <c r="F111" s="26" t="str">
        <f>IF(AND(SUM(G106:G110)=0,SUM(H106:H110)=0),IF(SUM(F106:F110)=0,"",TEXT(SUM(F106:F110),"# ##0,00")),IF(SUM(F106:F110)=0,TEXT(0,"# ##0,00"),TEXT(SUM(F106:F110),"# ##0,00")))</f>
        <v/>
      </c>
      <c r="G111" s="26" t="str">
        <f>IF(AND(SUM(F106:F110)=0,SUM(H106:H110)=0),IF(SUM(G106:G110)=0,"",TEXT(SUM(G106:G110),"# ##0,00")),IF(SUM(G106:G110)=0,TEXT(0,"# ##0,00"),TEXT(SUM(G106:G110),"# ##0,00")))</f>
        <v/>
      </c>
      <c r="H111" s="26" t="str">
        <f>IF(AND(SUM(F106:F110)=0,SUM(G106:G110)=0),IF(SUM(H106:H110)=0,"",TEXT(SUM(H106:H110),"# ##0,00")),IF(SUM(H106:H110)=0,TEXT(0,"# ##0,00"),TEXT(SUM(H106:H110),"# ##0,00")))</f>
        <v/>
      </c>
      <c r="I111" s="27"/>
      <c r="J111" s="26" t="str">
        <f>IF(SUM(J106:J110)=0,"",TEXT(SUM(J106:J110),"# ##0,00"))</f>
        <v/>
      </c>
      <c r="BB111" s="34" t="s">
        <v>80</v>
      </c>
    </row>
    <row r="112" spans="1:54" x14ac:dyDescent="0.25">
      <c r="A112" s="10"/>
      <c r="B112" s="11"/>
      <c r="C112" s="47" t="s">
        <v>81</v>
      </c>
      <c r="D112" s="48"/>
      <c r="E112" s="48"/>
      <c r="F112" s="26" t="str">
        <f>IF(AND(SUM(G94:G111)=0,SUM(H94:H111)=0),IF(SUM(F94:F111)=0,"",TEXT(SUM(F94:F111),"# ##0,00")),IF(SUM(F94:F111)=0,TEXT(0,"# ##0,00"),TEXT(SUM(F94:F111),"# ##0,00")))</f>
        <v/>
      </c>
      <c r="G112" s="26" t="str">
        <f>IF(AND(SUM(F94:F111)=0,SUM(H94:H111)=0),IF(SUM(G94:G111)=0,"",TEXT(SUM(G94:G111),"# ##0,00")),IF(SUM(G94:G111)=0,TEXT(0,"# ##0,00"),TEXT(SUM(G94:G111),"# ##0,00")))</f>
        <v/>
      </c>
      <c r="H112" s="26" t="str">
        <f>IF(AND(SUM(F94:F111)=0,SUM(G94:G111)=0),IF(SUM(H94:H111)=0,"",TEXT(SUM(H94:H111),"# ##0,00")),IF(SUM(H94:H111)=0,TEXT(0,"# ##0,00"),TEXT(SUM(H94:H111),"# ##0,00")))</f>
        <v/>
      </c>
      <c r="I112" s="27"/>
      <c r="J112" s="26" t="str">
        <f>IF(SUM(J94:J111)=0,"",TEXT(SUM(J94:J111),"# ##0,00"))</f>
        <v/>
      </c>
      <c r="BB112" s="34" t="s">
        <v>81</v>
      </c>
    </row>
    <row r="113" spans="1:54" x14ac:dyDescent="0.25">
      <c r="A113" s="10"/>
      <c r="B113" s="11"/>
      <c r="C113" s="12"/>
      <c r="D113" s="11"/>
      <c r="E113" s="13"/>
      <c r="F113" s="14"/>
      <c r="G113" s="14"/>
      <c r="H113" s="14"/>
      <c r="I113" s="25"/>
      <c r="J113" s="14"/>
    </row>
    <row r="114" spans="1:54" ht="22.5" x14ac:dyDescent="0.25">
      <c r="A114" s="10"/>
      <c r="B114" s="11"/>
      <c r="C114" s="47" t="s">
        <v>82</v>
      </c>
      <c r="D114" s="48"/>
      <c r="E114" s="48"/>
      <c r="F114" s="26"/>
      <c r="G114" s="26"/>
      <c r="H114" s="26"/>
      <c r="I114" s="27"/>
      <c r="J114" s="26"/>
      <c r="BB114" s="34" t="s">
        <v>82</v>
      </c>
    </row>
    <row r="115" spans="1:54" ht="33.75" x14ac:dyDescent="0.25">
      <c r="A115" s="10">
        <v>58</v>
      </c>
      <c r="B115" s="11"/>
      <c r="C115" s="12" t="s">
        <v>60</v>
      </c>
      <c r="D115" s="11" t="s">
        <v>39</v>
      </c>
      <c r="E115" s="13">
        <v>1.25</v>
      </c>
      <c r="F115" s="14"/>
      <c r="G115" s="14"/>
      <c r="H115" s="14"/>
      <c r="I115" s="25"/>
      <c r="J115" s="14">
        <f>ROUND(I115*E115,2)</f>
        <v>0</v>
      </c>
    </row>
    <row r="116" spans="1:54" ht="45" x14ac:dyDescent="0.25">
      <c r="A116" s="10">
        <v>59</v>
      </c>
      <c r="B116" s="11"/>
      <c r="C116" s="12" t="s">
        <v>61</v>
      </c>
      <c r="D116" s="11" t="s">
        <v>36</v>
      </c>
      <c r="E116" s="13">
        <v>125</v>
      </c>
      <c r="F116" s="14"/>
      <c r="G116" s="14"/>
      <c r="H116" s="14"/>
      <c r="I116" s="25"/>
      <c r="J116" s="14">
        <f>ROUND(I116*E116,2)</f>
        <v>0</v>
      </c>
    </row>
    <row r="117" spans="1:54" ht="22.5" x14ac:dyDescent="0.25">
      <c r="A117" s="10"/>
      <c r="B117" s="11"/>
      <c r="C117" s="47" t="s">
        <v>83</v>
      </c>
      <c r="D117" s="48"/>
      <c r="E117" s="48"/>
      <c r="F117" s="26" t="str">
        <f>IF(AND(SUM(G114:G116)=0,SUM(H114:H116)=0),IF(SUM(F114:F116)=0,"",TEXT(SUM(F114:F116),"# ##0,00")),IF(SUM(F114:F116)=0,TEXT(0,"# ##0,00"),TEXT(SUM(F114:F116),"# ##0,00")))</f>
        <v/>
      </c>
      <c r="G117" s="26" t="str">
        <f>IF(AND(SUM(F114:F116)=0,SUM(H114:H116)=0),IF(SUM(G114:G116)=0,"",TEXT(SUM(G114:G116),"# ##0,00")),IF(SUM(G114:G116)=0,TEXT(0,"# ##0,00"),TEXT(SUM(G114:G116),"# ##0,00")))</f>
        <v/>
      </c>
      <c r="H117" s="26" t="str">
        <f>IF(AND(SUM(F114:F116)=0,SUM(G114:G116)=0),IF(SUM(H114:H116)=0,"",TEXT(SUM(H114:H116),"# ##0,00")),IF(SUM(H114:H116)=0,TEXT(0,"# ##0,00"),TEXT(SUM(H114:H116),"# ##0,00")))</f>
        <v/>
      </c>
      <c r="I117" s="26"/>
      <c r="J117" s="26" t="str">
        <f>IF(SUM(J114:J116)=0,"",TEXT(SUM(J114:J116),"# ##0,00"))</f>
        <v/>
      </c>
      <c r="BB117" s="34" t="s">
        <v>83</v>
      </c>
    </row>
    <row r="118" spans="1:54" x14ac:dyDescent="0.25">
      <c r="A118" s="10"/>
      <c r="B118" s="11"/>
      <c r="C118" s="12"/>
      <c r="D118" s="11"/>
      <c r="E118" s="13"/>
      <c r="F118" s="14"/>
      <c r="G118" s="14"/>
      <c r="H118" s="14"/>
      <c r="I118" s="14"/>
      <c r="J118" s="14"/>
    </row>
    <row r="119" spans="1:54" x14ac:dyDescent="0.25">
      <c r="A119" s="15"/>
      <c r="B119" s="29" t="s">
        <v>84</v>
      </c>
      <c r="C119" s="29"/>
      <c r="D119" s="29"/>
      <c r="E119" s="29"/>
      <c r="F119" s="30"/>
      <c r="G119" s="30"/>
      <c r="H119" s="30"/>
      <c r="I119" s="30"/>
      <c r="J119" s="32">
        <f>SUM(J12:J118)</f>
        <v>0</v>
      </c>
    </row>
    <row r="120" spans="1:54" x14ac:dyDescent="0.25">
      <c r="A120" s="15"/>
      <c r="B120" s="29" t="s">
        <v>85</v>
      </c>
      <c r="C120" s="29"/>
      <c r="D120" s="29"/>
      <c r="E120" s="29"/>
      <c r="F120" s="29"/>
      <c r="G120" s="29"/>
      <c r="H120" s="29"/>
      <c r="I120" s="29"/>
      <c r="J120" s="32">
        <f>ROUND(J119*0.21, 2)</f>
        <v>0</v>
      </c>
    </row>
    <row r="121" spans="1:54" x14ac:dyDescent="0.25">
      <c r="A121" s="15"/>
      <c r="B121" s="31" t="s">
        <v>86</v>
      </c>
      <c r="C121" s="31"/>
      <c r="D121" s="31"/>
      <c r="E121" s="31"/>
      <c r="F121" s="31"/>
      <c r="G121" s="31"/>
      <c r="H121" s="31"/>
      <c r="I121" s="31"/>
      <c r="J121" s="33">
        <f>SUM(J119:J120)</f>
        <v>0</v>
      </c>
    </row>
    <row r="122" spans="1:54" x14ac:dyDescent="0.25">
      <c r="A122" s="15"/>
      <c r="B122" s="16"/>
      <c r="C122" s="16"/>
      <c r="D122" s="16"/>
      <c r="E122" s="16"/>
      <c r="F122" s="16"/>
      <c r="G122" s="16"/>
      <c r="H122" s="16"/>
      <c r="I122" s="16"/>
      <c r="J122" s="17"/>
    </row>
    <row r="123" spans="1:54" x14ac:dyDescent="0.25">
      <c r="A123" s="15"/>
      <c r="B123" s="16"/>
      <c r="C123" s="16"/>
      <c r="D123" s="16"/>
      <c r="E123" s="16"/>
      <c r="F123" s="16"/>
      <c r="G123" s="16"/>
      <c r="H123" s="16"/>
      <c r="I123" s="16"/>
      <c r="J123" s="18"/>
    </row>
    <row r="124" spans="1:54" x14ac:dyDescent="0.25">
      <c r="A124" s="19"/>
      <c r="B124" s="16"/>
      <c r="C124" s="16"/>
      <c r="D124" s="16"/>
      <c r="E124" s="16"/>
      <c r="F124" s="16"/>
      <c r="G124" s="16"/>
      <c r="H124" s="16"/>
      <c r="I124" s="16"/>
      <c r="J124" s="18"/>
    </row>
    <row r="125" spans="1:54" x14ac:dyDescent="0.25">
      <c r="A125" s="19"/>
      <c r="B125" s="16"/>
      <c r="C125" s="16"/>
      <c r="D125" s="16"/>
      <c r="E125" s="16"/>
      <c r="F125" s="16"/>
      <c r="G125" s="16"/>
      <c r="H125" s="16"/>
      <c r="I125" s="16"/>
      <c r="J125" s="18"/>
    </row>
    <row r="126" spans="1:54" x14ac:dyDescent="0.25">
      <c r="A126" s="19"/>
      <c r="B126" s="16"/>
      <c r="C126" s="16"/>
      <c r="D126" s="16"/>
      <c r="E126" s="16"/>
      <c r="F126" s="16"/>
      <c r="G126" s="16"/>
      <c r="H126" s="16"/>
      <c r="I126" s="16"/>
      <c r="J126" s="18"/>
    </row>
    <row r="127" spans="1:54" x14ac:dyDescent="0.25">
      <c r="A127" s="19"/>
      <c r="B127" s="16"/>
      <c r="C127" s="16"/>
      <c r="D127" s="16"/>
      <c r="E127" s="16"/>
      <c r="F127" s="16"/>
      <c r="G127" s="16"/>
      <c r="H127" s="16"/>
      <c r="I127" s="16"/>
      <c r="J127" s="18"/>
    </row>
    <row r="128" spans="1:54" x14ac:dyDescent="0.25">
      <c r="A128" s="19"/>
      <c r="B128" s="16"/>
      <c r="C128" s="16"/>
      <c r="D128" s="16"/>
      <c r="E128" s="16"/>
      <c r="F128" s="16"/>
      <c r="G128" s="16"/>
      <c r="H128" s="16"/>
      <c r="I128" s="16"/>
      <c r="J128" s="18"/>
    </row>
    <row r="129" spans="1:10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1"/>
    </row>
    <row r="130" spans="1:10" x14ac:dyDescent="0.25">
      <c r="A130" s="20"/>
      <c r="B130" s="20"/>
      <c r="C130" s="20"/>
      <c r="D130" s="22"/>
      <c r="E130" s="20"/>
      <c r="F130" s="20"/>
      <c r="G130" s="20"/>
      <c r="H130" s="20"/>
      <c r="I130" s="20"/>
      <c r="J130" s="20"/>
    </row>
    <row r="131" spans="1:10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</sheetData>
  <mergeCells count="53">
    <mergeCell ref="C114:E114"/>
    <mergeCell ref="C117:E117"/>
    <mergeCell ref="C101:E101"/>
    <mergeCell ref="C105:E105"/>
    <mergeCell ref="C106:E106"/>
    <mergeCell ref="C111:E111"/>
    <mergeCell ref="C112:E112"/>
    <mergeCell ref="C91:E91"/>
    <mergeCell ref="C92:E92"/>
    <mergeCell ref="C94:E94"/>
    <mergeCell ref="C95:E95"/>
    <mergeCell ref="C100:E100"/>
    <mergeCell ref="C73:E73"/>
    <mergeCell ref="C79:E79"/>
    <mergeCell ref="C80:E80"/>
    <mergeCell ref="C84:E84"/>
    <mergeCell ref="C85:E85"/>
    <mergeCell ref="C63:E63"/>
    <mergeCell ref="C64:E64"/>
    <mergeCell ref="C69:E69"/>
    <mergeCell ref="C70:E70"/>
    <mergeCell ref="C72:E72"/>
    <mergeCell ref="C52:E52"/>
    <mergeCell ref="C54:E54"/>
    <mergeCell ref="C55:E55"/>
    <mergeCell ref="C58:E58"/>
    <mergeCell ref="C59:E59"/>
    <mergeCell ref="C41:E41"/>
    <mergeCell ref="C42:E42"/>
    <mergeCell ref="C45:E45"/>
    <mergeCell ref="C46:E46"/>
    <mergeCell ref="C51:E51"/>
    <mergeCell ref="C27:E27"/>
    <mergeCell ref="C31:E31"/>
    <mergeCell ref="C32:E32"/>
    <mergeCell ref="C38:E38"/>
    <mergeCell ref="C39:E39"/>
    <mergeCell ref="C12:E12"/>
    <mergeCell ref="C13:E13"/>
    <mergeCell ref="C21:E21"/>
    <mergeCell ref="C22:E22"/>
    <mergeCell ref="C26:E26"/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2025-02-07T14:09:31Z</dcterms:modified>
</cp:coreProperties>
</file>